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drawings/drawing2.xml" ContentType="application/vnd.openxmlformats-officedocument.drawing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charts/chart29.xml" ContentType="application/vnd.openxmlformats-officedocument.drawingml.chart+xml"/>
  <Override PartName="/xl/charts/chart30.xml" ContentType="application/vnd.openxmlformats-officedocument.drawingml.chart+xml"/>
  <Override PartName="/xl/charts/chart31.xml" ContentType="application/vnd.openxmlformats-officedocument.drawingml.chart+xml"/>
  <Override PartName="/xl/charts/chart32.xml" ContentType="application/vnd.openxmlformats-officedocument.drawingml.chart+xml"/>
  <Override PartName="/xl/charts/chart33.xml" ContentType="application/vnd.openxmlformats-officedocument.drawingml.chart+xml"/>
  <Override PartName="/xl/charts/chart34.xml" ContentType="application/vnd.openxmlformats-officedocument.drawingml.chart+xml"/>
  <Override PartName="/xl/charts/chart35.xml" ContentType="application/vnd.openxmlformats-officedocument.drawingml.chart+xml"/>
  <Override PartName="/xl/charts/chart36.xml" ContentType="application/vnd.openxmlformats-officedocument.drawingml.chart+xml"/>
  <Override PartName="/xl/charts/chart37.xml" ContentType="application/vnd.openxmlformats-officedocument.drawingml.chart+xml"/>
  <Override PartName="/xl/charts/chart38.xml" ContentType="application/vnd.openxmlformats-officedocument.drawingml.chart+xml"/>
  <Override PartName="/xl/drawings/drawing3.xml" ContentType="application/vnd.openxmlformats-officedocument.drawing+xml"/>
  <Override PartName="/xl/charts/chart39.xml" ContentType="application/vnd.openxmlformats-officedocument.drawingml.chart+xml"/>
  <Override PartName="/xl/charts/chart40.xml" ContentType="application/vnd.openxmlformats-officedocument.drawingml.chart+xml"/>
  <Override PartName="/xl/charts/chart41.xml" ContentType="application/vnd.openxmlformats-officedocument.drawingml.chart+xml"/>
  <Override PartName="/xl/charts/chart42.xml" ContentType="application/vnd.openxmlformats-officedocument.drawingml.chart+xml"/>
  <Override PartName="/xl/charts/chart43.xml" ContentType="application/vnd.openxmlformats-officedocument.drawingml.chart+xml"/>
  <Override PartName="/xl/charts/chart44.xml" ContentType="application/vnd.openxmlformats-officedocument.drawingml.chart+xml"/>
  <Override PartName="/xl/charts/chart45.xml" ContentType="application/vnd.openxmlformats-officedocument.drawingml.chart+xml"/>
  <Override PartName="/xl/charts/chart46.xml" ContentType="application/vnd.openxmlformats-officedocument.drawingml.chart+xml"/>
  <Override PartName="/xl/charts/chart47.xml" ContentType="application/vnd.openxmlformats-officedocument.drawingml.chart+xml"/>
  <Override PartName="/xl/charts/chart48.xml" ContentType="application/vnd.openxmlformats-officedocument.drawingml.chart+xml"/>
  <Override PartName="/xl/charts/chart49.xml" ContentType="application/vnd.openxmlformats-officedocument.drawingml.chart+xml"/>
  <Override PartName="/xl/charts/chart50.xml" ContentType="application/vnd.openxmlformats-officedocument.drawingml.chart+xml"/>
  <Override PartName="/xl/charts/chart51.xml" ContentType="application/vnd.openxmlformats-officedocument.drawingml.chart+xml"/>
  <Override PartName="/xl/charts/chart52.xml" ContentType="application/vnd.openxmlformats-officedocument.drawingml.chart+xml"/>
  <Override PartName="/xl/charts/chart53.xml" ContentType="application/vnd.openxmlformats-officedocument.drawingml.chart+xml"/>
  <Override PartName="/xl/charts/chart54.xml" ContentType="application/vnd.openxmlformats-officedocument.drawingml.chart+xml"/>
  <Override PartName="/xl/charts/chart55.xml" ContentType="application/vnd.openxmlformats-officedocument.drawingml.chart+xml"/>
  <Override PartName="/xl/charts/chart56.xml" ContentType="application/vnd.openxmlformats-officedocument.drawingml.chart+xml"/>
  <Override PartName="/xl/charts/chart57.xml" ContentType="application/vnd.openxmlformats-officedocument.drawingml.chart+xml"/>
  <Override PartName="/xl/drawings/drawing4.xml" ContentType="application/vnd.openxmlformats-officedocument.drawing+xml"/>
  <Override PartName="/xl/charts/chart58.xml" ContentType="application/vnd.openxmlformats-officedocument.drawingml.chart+xml"/>
  <Override PartName="/xl/charts/chart59.xml" ContentType="application/vnd.openxmlformats-officedocument.drawingml.chart+xml"/>
  <Override PartName="/xl/charts/chart60.xml" ContentType="application/vnd.openxmlformats-officedocument.drawingml.chart+xml"/>
  <Override PartName="/xl/charts/chart61.xml" ContentType="application/vnd.openxmlformats-officedocument.drawingml.chart+xml"/>
  <Override PartName="/xl/charts/chart62.xml" ContentType="application/vnd.openxmlformats-officedocument.drawingml.chart+xml"/>
  <Override PartName="/xl/charts/chart63.xml" ContentType="application/vnd.openxmlformats-officedocument.drawingml.chart+xml"/>
  <Override PartName="/xl/charts/chart64.xml" ContentType="application/vnd.openxmlformats-officedocument.drawingml.chart+xml"/>
  <Override PartName="/xl/charts/chart65.xml" ContentType="application/vnd.openxmlformats-officedocument.drawingml.chart+xml"/>
  <Override PartName="/xl/charts/chart66.xml" ContentType="application/vnd.openxmlformats-officedocument.drawingml.chart+xml"/>
  <Override PartName="/xl/charts/chart67.xml" ContentType="application/vnd.openxmlformats-officedocument.drawingml.chart+xml"/>
  <Override PartName="/xl/charts/chart68.xml" ContentType="application/vnd.openxmlformats-officedocument.drawingml.chart+xml"/>
  <Override PartName="/xl/charts/chart69.xml" ContentType="application/vnd.openxmlformats-officedocument.drawingml.chart+xml"/>
  <Override PartName="/xl/charts/chart70.xml" ContentType="application/vnd.openxmlformats-officedocument.drawingml.chart+xml"/>
  <Override PartName="/xl/charts/chart71.xml" ContentType="application/vnd.openxmlformats-officedocument.drawingml.chart+xml"/>
  <Override PartName="/xl/charts/chart72.xml" ContentType="application/vnd.openxmlformats-officedocument.drawingml.chart+xml"/>
  <Override PartName="/xl/charts/chart73.xml" ContentType="application/vnd.openxmlformats-officedocument.drawingml.chart+xml"/>
  <Override PartName="/xl/charts/chart74.xml" ContentType="application/vnd.openxmlformats-officedocument.drawingml.chart+xml"/>
  <Override PartName="/xl/charts/chart75.xml" ContentType="application/vnd.openxmlformats-officedocument.drawingml.chart+xml"/>
  <Override PartName="/xl/charts/chart76.xml" ContentType="application/vnd.openxmlformats-officedocument.drawingml.chart+xml"/>
  <Override PartName="/xl/drawings/drawing5.xml" ContentType="application/vnd.openxmlformats-officedocument.drawing+xml"/>
  <Override PartName="/xl/charts/chart77.xml" ContentType="application/vnd.openxmlformats-officedocument.drawingml.chart+xml"/>
  <Override PartName="/xl/charts/chart78.xml" ContentType="application/vnd.openxmlformats-officedocument.drawingml.chart+xml"/>
  <Override PartName="/xl/charts/chart79.xml" ContentType="application/vnd.openxmlformats-officedocument.drawingml.chart+xml"/>
  <Override PartName="/xl/charts/chart80.xml" ContentType="application/vnd.openxmlformats-officedocument.drawingml.chart+xml"/>
  <Override PartName="/xl/charts/chart81.xml" ContentType="application/vnd.openxmlformats-officedocument.drawingml.chart+xml"/>
  <Override PartName="/xl/charts/chart82.xml" ContentType="application/vnd.openxmlformats-officedocument.drawingml.chart+xml"/>
  <Override PartName="/xl/charts/chart83.xml" ContentType="application/vnd.openxmlformats-officedocument.drawingml.chart+xml"/>
  <Override PartName="/xl/charts/chart84.xml" ContentType="application/vnd.openxmlformats-officedocument.drawingml.chart+xml"/>
  <Override PartName="/xl/charts/chart85.xml" ContentType="application/vnd.openxmlformats-officedocument.drawingml.chart+xml"/>
  <Override PartName="/xl/charts/chart86.xml" ContentType="application/vnd.openxmlformats-officedocument.drawingml.chart+xml"/>
  <Override PartName="/xl/charts/chart87.xml" ContentType="application/vnd.openxmlformats-officedocument.drawingml.chart+xml"/>
  <Override PartName="/xl/charts/chart88.xml" ContentType="application/vnd.openxmlformats-officedocument.drawingml.chart+xml"/>
  <Override PartName="/xl/charts/chart89.xml" ContentType="application/vnd.openxmlformats-officedocument.drawingml.chart+xml"/>
  <Override PartName="/xl/charts/chart90.xml" ContentType="application/vnd.openxmlformats-officedocument.drawingml.chart+xml"/>
  <Override PartName="/xl/charts/chart91.xml" ContentType="application/vnd.openxmlformats-officedocument.drawingml.chart+xml"/>
  <Override PartName="/xl/charts/chart92.xml" ContentType="application/vnd.openxmlformats-officedocument.drawingml.chart+xml"/>
  <Override PartName="/xl/charts/chart93.xml" ContentType="application/vnd.openxmlformats-officedocument.drawingml.chart+xml"/>
  <Override PartName="/xl/charts/chart94.xml" ContentType="application/vnd.openxmlformats-officedocument.drawingml.chart+xml"/>
  <Override PartName="/xl/charts/chart95.xml" ContentType="application/vnd.openxmlformats-officedocument.drawingml.chart+xml"/>
  <Override PartName="/xl/drawings/drawing6.xml" ContentType="application/vnd.openxmlformats-officedocument.drawing+xml"/>
  <Override PartName="/xl/charts/chart96.xml" ContentType="application/vnd.openxmlformats-officedocument.drawingml.chart+xml"/>
  <Override PartName="/xl/charts/chart97.xml" ContentType="application/vnd.openxmlformats-officedocument.drawingml.chart+xml"/>
  <Override PartName="/xl/charts/chart98.xml" ContentType="application/vnd.openxmlformats-officedocument.drawingml.chart+xml"/>
  <Override PartName="/xl/charts/chart99.xml" ContentType="application/vnd.openxmlformats-officedocument.drawingml.chart+xml"/>
  <Override PartName="/xl/charts/chart100.xml" ContentType="application/vnd.openxmlformats-officedocument.drawingml.chart+xml"/>
  <Override PartName="/xl/charts/chart101.xml" ContentType="application/vnd.openxmlformats-officedocument.drawingml.chart+xml"/>
  <Override PartName="/xl/charts/chart102.xml" ContentType="application/vnd.openxmlformats-officedocument.drawingml.chart+xml"/>
  <Override PartName="/xl/charts/chart103.xml" ContentType="application/vnd.openxmlformats-officedocument.drawingml.chart+xml"/>
  <Override PartName="/xl/charts/chart104.xml" ContentType="application/vnd.openxmlformats-officedocument.drawingml.chart+xml"/>
  <Override PartName="/xl/charts/chart105.xml" ContentType="application/vnd.openxmlformats-officedocument.drawingml.chart+xml"/>
  <Override PartName="/xl/charts/chart106.xml" ContentType="application/vnd.openxmlformats-officedocument.drawingml.chart+xml"/>
  <Override PartName="/xl/charts/chart107.xml" ContentType="application/vnd.openxmlformats-officedocument.drawingml.chart+xml"/>
  <Override PartName="/xl/charts/chart108.xml" ContentType="application/vnd.openxmlformats-officedocument.drawingml.chart+xml"/>
  <Override PartName="/xl/charts/chart109.xml" ContentType="application/vnd.openxmlformats-officedocument.drawingml.chart+xml"/>
  <Override PartName="/xl/charts/chart110.xml" ContentType="application/vnd.openxmlformats-officedocument.drawingml.chart+xml"/>
  <Override PartName="/xl/charts/chart111.xml" ContentType="application/vnd.openxmlformats-officedocument.drawingml.chart+xml"/>
  <Override PartName="/xl/charts/chart112.xml" ContentType="application/vnd.openxmlformats-officedocument.drawingml.chart+xml"/>
  <Override PartName="/xl/charts/chart113.xml" ContentType="application/vnd.openxmlformats-officedocument.drawingml.chart+xml"/>
  <Override PartName="/xl/charts/chart114.xml" ContentType="application/vnd.openxmlformats-officedocument.drawingml.chart+xml"/>
  <Override PartName="/xl/drawings/drawing7.xml" ContentType="application/vnd.openxmlformats-officedocument.drawing+xml"/>
  <Override PartName="/xl/charts/chart115.xml" ContentType="application/vnd.openxmlformats-officedocument.drawingml.chart+xml"/>
  <Override PartName="/xl/charts/chart116.xml" ContentType="application/vnd.openxmlformats-officedocument.drawingml.chart+xml"/>
  <Override PartName="/xl/charts/chart117.xml" ContentType="application/vnd.openxmlformats-officedocument.drawingml.chart+xml"/>
  <Override PartName="/xl/charts/chart118.xml" ContentType="application/vnd.openxmlformats-officedocument.drawingml.chart+xml"/>
  <Override PartName="/xl/charts/chart119.xml" ContentType="application/vnd.openxmlformats-officedocument.drawingml.chart+xml"/>
  <Override PartName="/xl/charts/chart120.xml" ContentType="application/vnd.openxmlformats-officedocument.drawingml.chart+xml"/>
  <Override PartName="/xl/charts/chart121.xml" ContentType="application/vnd.openxmlformats-officedocument.drawingml.chart+xml"/>
  <Override PartName="/xl/charts/chart122.xml" ContentType="application/vnd.openxmlformats-officedocument.drawingml.chart+xml"/>
  <Override PartName="/xl/charts/chart123.xml" ContentType="application/vnd.openxmlformats-officedocument.drawingml.chart+xml"/>
  <Override PartName="/xl/charts/chart124.xml" ContentType="application/vnd.openxmlformats-officedocument.drawingml.chart+xml"/>
  <Override PartName="/xl/charts/chart125.xml" ContentType="application/vnd.openxmlformats-officedocument.drawingml.chart+xml"/>
  <Override PartName="/xl/charts/chart126.xml" ContentType="application/vnd.openxmlformats-officedocument.drawingml.chart+xml"/>
  <Override PartName="/xl/charts/chart127.xml" ContentType="application/vnd.openxmlformats-officedocument.drawingml.chart+xml"/>
  <Override PartName="/xl/charts/chart128.xml" ContentType="application/vnd.openxmlformats-officedocument.drawingml.chart+xml"/>
  <Override PartName="/xl/charts/chart129.xml" ContentType="application/vnd.openxmlformats-officedocument.drawingml.chart+xml"/>
  <Override PartName="/xl/charts/chart130.xml" ContentType="application/vnd.openxmlformats-officedocument.drawingml.chart+xml"/>
  <Override PartName="/xl/charts/chart131.xml" ContentType="application/vnd.openxmlformats-officedocument.drawingml.chart+xml"/>
  <Override PartName="/xl/charts/chart132.xml" ContentType="application/vnd.openxmlformats-officedocument.drawingml.chart+xml"/>
  <Override PartName="/xl/charts/chart133.xml" ContentType="application/vnd.openxmlformats-officedocument.drawingml.chart+xml"/>
  <Override PartName="/xl/drawings/drawing8.xml" ContentType="application/vnd.openxmlformats-officedocument.drawing+xml"/>
  <Override PartName="/xl/charts/chart134.xml" ContentType="application/vnd.openxmlformats-officedocument.drawingml.chart+xml"/>
  <Override PartName="/xl/charts/chart135.xml" ContentType="application/vnd.openxmlformats-officedocument.drawingml.chart+xml"/>
  <Override PartName="/xl/charts/chart136.xml" ContentType="application/vnd.openxmlformats-officedocument.drawingml.chart+xml"/>
  <Override PartName="/xl/charts/chart137.xml" ContentType="application/vnd.openxmlformats-officedocument.drawingml.chart+xml"/>
  <Override PartName="/xl/charts/chart138.xml" ContentType="application/vnd.openxmlformats-officedocument.drawingml.chart+xml"/>
  <Override PartName="/xl/charts/chart139.xml" ContentType="application/vnd.openxmlformats-officedocument.drawingml.chart+xml"/>
  <Override PartName="/xl/charts/chart140.xml" ContentType="application/vnd.openxmlformats-officedocument.drawingml.chart+xml"/>
  <Override PartName="/xl/charts/chart141.xml" ContentType="application/vnd.openxmlformats-officedocument.drawingml.chart+xml"/>
  <Override PartName="/xl/charts/chart142.xml" ContentType="application/vnd.openxmlformats-officedocument.drawingml.chart+xml"/>
  <Override PartName="/xl/charts/chart143.xml" ContentType="application/vnd.openxmlformats-officedocument.drawingml.chart+xml"/>
  <Override PartName="/xl/charts/chart144.xml" ContentType="application/vnd.openxmlformats-officedocument.drawingml.chart+xml"/>
  <Override PartName="/xl/charts/chart145.xml" ContentType="application/vnd.openxmlformats-officedocument.drawingml.chart+xml"/>
  <Override PartName="/xl/charts/chart146.xml" ContentType="application/vnd.openxmlformats-officedocument.drawingml.chart+xml"/>
  <Override PartName="/xl/charts/chart147.xml" ContentType="application/vnd.openxmlformats-officedocument.drawingml.chart+xml"/>
  <Override PartName="/xl/charts/chart148.xml" ContentType="application/vnd.openxmlformats-officedocument.drawingml.chart+xml"/>
  <Override PartName="/xl/charts/chart149.xml" ContentType="application/vnd.openxmlformats-officedocument.drawingml.chart+xml"/>
  <Override PartName="/xl/charts/chart150.xml" ContentType="application/vnd.openxmlformats-officedocument.drawingml.chart+xml"/>
  <Override PartName="/xl/charts/chart151.xml" ContentType="application/vnd.openxmlformats-officedocument.drawingml.chart+xml"/>
  <Override PartName="/xl/charts/chart15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eljko Samardzic\Desktop\eduka\samovrednovanje 2023\standardi i ankete\Samovrednovanje 2019\Analize anketa\Popunjene tabele - 20-21 21-22\ankete studenti PM 20-21 21-22\"/>
    </mc:Choice>
  </mc:AlternateContent>
  <xr:revisionPtr revIDLastSave="0" documentId="13_ncr:1_{C365A2AC-40AC-4458-B540-8062B787F631}" xr6:coauthVersionLast="47" xr6:coauthVersionMax="47" xr10:uidLastSave="{00000000-0000-0000-0000-000000000000}"/>
  <bookViews>
    <workbookView xWindow="-108" yWindow="-108" windowWidth="23256" windowHeight="12576" tabRatio="804" firstSheet="3" activeTab="7" xr2:uid="{00000000-000D-0000-FFFF-FFFF00000000}"/>
  </bookViews>
  <sheets>
    <sheet name="Предузетничка економија" sheetId="9" r:id="rId1"/>
    <sheet name="Стратегијски менаџмент 2" sheetId="8" r:id="rId2"/>
    <sheet name="Корпоративне комуникације" sheetId="7" r:id="rId3"/>
    <sheet name="Финансијска тржишта" sheetId="6" r:id="rId4"/>
    <sheet name="Управљање људским ресурсима 2" sheetId="5" r:id="rId5"/>
    <sheet name="Запосленост и трж.радне снаге" sheetId="4" r:id="rId6"/>
    <sheet name="Управљ.радном и животном сред." sheetId="3" r:id="rId7"/>
    <sheet name="Јавне политике" sheetId="1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109" i="9" l="1"/>
  <c r="G109" i="9"/>
  <c r="F109" i="9"/>
  <c r="E109" i="9"/>
  <c r="D109" i="9"/>
  <c r="I108" i="9"/>
  <c r="I107" i="9"/>
  <c r="H108" i="9" s="1"/>
  <c r="I105" i="9"/>
  <c r="G106" i="9" s="1"/>
  <c r="I103" i="9"/>
  <c r="G104" i="9" s="1"/>
  <c r="Q102" i="9"/>
  <c r="P102" i="9"/>
  <c r="O102" i="9"/>
  <c r="R101" i="9"/>
  <c r="I101" i="9"/>
  <c r="F102" i="9" s="1"/>
  <c r="S57" i="9"/>
  <c r="R57" i="9"/>
  <c r="Q57" i="9"/>
  <c r="P57" i="9"/>
  <c r="O57" i="9"/>
  <c r="E57" i="9"/>
  <c r="D57" i="9"/>
  <c r="P56" i="9"/>
  <c r="E56" i="9"/>
  <c r="D56" i="9"/>
  <c r="T55" i="9"/>
  <c r="S56" i="9" s="1"/>
  <c r="F55" i="9"/>
  <c r="F56" i="9" s="1"/>
  <c r="T53" i="9"/>
  <c r="R54" i="9" s="1"/>
  <c r="F53" i="9"/>
  <c r="F54" i="9" s="1"/>
  <c r="H11" i="9"/>
  <c r="G11" i="9"/>
  <c r="F11" i="9"/>
  <c r="E11" i="9"/>
  <c r="D11" i="9"/>
  <c r="S9" i="9"/>
  <c r="R9" i="9"/>
  <c r="Q9" i="9"/>
  <c r="P9" i="9"/>
  <c r="O9" i="9"/>
  <c r="I9" i="9"/>
  <c r="H10" i="9" s="1"/>
  <c r="Q8" i="9"/>
  <c r="T7" i="9"/>
  <c r="T8" i="9" s="1"/>
  <c r="I7" i="9"/>
  <c r="F8" i="9" s="1"/>
  <c r="T5" i="9"/>
  <c r="Q6" i="9" s="1"/>
  <c r="I5" i="9"/>
  <c r="I6" i="9" s="1"/>
  <c r="H110" i="8"/>
  <c r="G110" i="8"/>
  <c r="F110" i="8"/>
  <c r="E110" i="8"/>
  <c r="D110" i="8"/>
  <c r="I108" i="8"/>
  <c r="I109" i="8" s="1"/>
  <c r="I106" i="8"/>
  <c r="H107" i="8" s="1"/>
  <c r="I104" i="8"/>
  <c r="G105" i="8" s="1"/>
  <c r="Q103" i="8"/>
  <c r="P103" i="8"/>
  <c r="O103" i="8"/>
  <c r="R102" i="8"/>
  <c r="I102" i="8"/>
  <c r="F103" i="8" s="1"/>
  <c r="S58" i="8"/>
  <c r="R58" i="8"/>
  <c r="Q58" i="8"/>
  <c r="P58" i="8"/>
  <c r="O58" i="8"/>
  <c r="E58" i="8"/>
  <c r="D58" i="8"/>
  <c r="F58" i="8" s="1"/>
  <c r="F59" i="8" s="1"/>
  <c r="T56" i="8"/>
  <c r="S57" i="8" s="1"/>
  <c r="F56" i="8"/>
  <c r="F57" i="8" s="1"/>
  <c r="T54" i="8"/>
  <c r="R55" i="8" s="1"/>
  <c r="F54" i="8"/>
  <c r="F55" i="8" s="1"/>
  <c r="H12" i="8"/>
  <c r="G12" i="8"/>
  <c r="F12" i="8"/>
  <c r="E12" i="8"/>
  <c r="D12" i="8"/>
  <c r="S10" i="8"/>
  <c r="R10" i="8"/>
  <c r="Q10" i="8"/>
  <c r="P10" i="8"/>
  <c r="O10" i="8"/>
  <c r="I10" i="8"/>
  <c r="H11" i="8" s="1"/>
  <c r="R9" i="8"/>
  <c r="O9" i="8"/>
  <c r="I9" i="8"/>
  <c r="E9" i="8"/>
  <c r="T8" i="8"/>
  <c r="T9" i="8" s="1"/>
  <c r="I8" i="8"/>
  <c r="G9" i="8" s="1"/>
  <c r="O7" i="8"/>
  <c r="T6" i="8"/>
  <c r="R7" i="8" s="1"/>
  <c r="I6" i="8"/>
  <c r="I7" i="8" s="1"/>
  <c r="H109" i="7"/>
  <c r="G109" i="7"/>
  <c r="F109" i="7"/>
  <c r="E109" i="7"/>
  <c r="D109" i="7"/>
  <c r="I107" i="7"/>
  <c r="I108" i="7" s="1"/>
  <c r="I105" i="7"/>
  <c r="H106" i="7" s="1"/>
  <c r="I103" i="7"/>
  <c r="G104" i="7" s="1"/>
  <c r="Q102" i="7"/>
  <c r="P102" i="7"/>
  <c r="O102" i="7"/>
  <c r="R101" i="7"/>
  <c r="I101" i="7"/>
  <c r="F102" i="7" s="1"/>
  <c r="S57" i="7"/>
  <c r="R57" i="7"/>
  <c r="Q57" i="7"/>
  <c r="P57" i="7"/>
  <c r="O57" i="7"/>
  <c r="E57" i="7"/>
  <c r="D57" i="7"/>
  <c r="T55" i="7"/>
  <c r="S56" i="7" s="1"/>
  <c r="F55" i="7"/>
  <c r="F56" i="7" s="1"/>
  <c r="E54" i="7"/>
  <c r="T53" i="7"/>
  <c r="F53" i="7"/>
  <c r="F54" i="7" s="1"/>
  <c r="H11" i="7"/>
  <c r="G11" i="7"/>
  <c r="F11" i="7"/>
  <c r="E11" i="7"/>
  <c r="D11" i="7"/>
  <c r="S9" i="7"/>
  <c r="R9" i="7"/>
  <c r="Q9" i="7"/>
  <c r="P9" i="7"/>
  <c r="O9" i="7"/>
  <c r="I9" i="7"/>
  <c r="H10" i="7" s="1"/>
  <c r="O8" i="7"/>
  <c r="I8" i="7"/>
  <c r="E8" i="7"/>
  <c r="T7" i="7"/>
  <c r="T8" i="7" s="1"/>
  <c r="I7" i="7"/>
  <c r="G8" i="7" s="1"/>
  <c r="T5" i="7"/>
  <c r="R6" i="7" s="1"/>
  <c r="I5" i="7"/>
  <c r="I6" i="7" s="1"/>
  <c r="H109" i="6"/>
  <c r="G109" i="6"/>
  <c r="F109" i="6"/>
  <c r="E109" i="6"/>
  <c r="D109" i="6"/>
  <c r="F108" i="6"/>
  <c r="I107" i="6"/>
  <c r="I108" i="6" s="1"/>
  <c r="I105" i="6"/>
  <c r="H106" i="6" s="1"/>
  <c r="D104" i="6"/>
  <c r="I103" i="6"/>
  <c r="G104" i="6" s="1"/>
  <c r="Q102" i="6"/>
  <c r="P102" i="6"/>
  <c r="R102" i="6" s="1"/>
  <c r="O102" i="6"/>
  <c r="H102" i="6"/>
  <c r="E102" i="6"/>
  <c r="R101" i="6"/>
  <c r="I101" i="6"/>
  <c r="F102" i="6" s="1"/>
  <c r="S57" i="6"/>
  <c r="R57" i="6"/>
  <c r="Q57" i="6"/>
  <c r="P57" i="6"/>
  <c r="O57" i="6"/>
  <c r="E57" i="6"/>
  <c r="D57" i="6"/>
  <c r="F57" i="6" s="1"/>
  <c r="T55" i="6"/>
  <c r="S56" i="6" s="1"/>
  <c r="F55" i="6"/>
  <c r="F56" i="6" s="1"/>
  <c r="T53" i="6"/>
  <c r="R54" i="6" s="1"/>
  <c r="F53" i="6"/>
  <c r="F54" i="6" s="1"/>
  <c r="H11" i="6"/>
  <c r="G11" i="6"/>
  <c r="F11" i="6"/>
  <c r="E11" i="6"/>
  <c r="D11" i="6"/>
  <c r="S9" i="6"/>
  <c r="R9" i="6"/>
  <c r="Q9" i="6"/>
  <c r="P9" i="6"/>
  <c r="O9" i="6"/>
  <c r="I9" i="6"/>
  <c r="H10" i="6" s="1"/>
  <c r="T7" i="6"/>
  <c r="T8" i="6" s="1"/>
  <c r="I7" i="6"/>
  <c r="G8" i="6" s="1"/>
  <c r="T5" i="6"/>
  <c r="R6" i="6" s="1"/>
  <c r="I5" i="6"/>
  <c r="I6" i="6" s="1"/>
  <c r="H109" i="5"/>
  <c r="G109" i="5"/>
  <c r="F109" i="5"/>
  <c r="E109" i="5"/>
  <c r="D109" i="5"/>
  <c r="F108" i="5"/>
  <c r="I107" i="5"/>
  <c r="I108" i="5" s="1"/>
  <c r="I105" i="5"/>
  <c r="H106" i="5" s="1"/>
  <c r="D104" i="5"/>
  <c r="I103" i="5"/>
  <c r="G104" i="5" s="1"/>
  <c r="Q102" i="5"/>
  <c r="P102" i="5"/>
  <c r="O102" i="5"/>
  <c r="R102" i="5" s="1"/>
  <c r="G102" i="5"/>
  <c r="R101" i="5"/>
  <c r="I101" i="5"/>
  <c r="F102" i="5" s="1"/>
  <c r="S57" i="5"/>
  <c r="R57" i="5"/>
  <c r="Q57" i="5"/>
  <c r="P57" i="5"/>
  <c r="O57" i="5"/>
  <c r="E57" i="5"/>
  <c r="D57" i="5"/>
  <c r="F57" i="5" s="1"/>
  <c r="F58" i="5" s="1"/>
  <c r="T55" i="5"/>
  <c r="S56" i="5" s="1"/>
  <c r="F55" i="5"/>
  <c r="F56" i="5" s="1"/>
  <c r="T53" i="5"/>
  <c r="R54" i="5" s="1"/>
  <c r="F53" i="5"/>
  <c r="F54" i="5" s="1"/>
  <c r="H11" i="5"/>
  <c r="G11" i="5"/>
  <c r="F11" i="5"/>
  <c r="E11" i="5"/>
  <c r="D11" i="5"/>
  <c r="S9" i="5"/>
  <c r="R9" i="5"/>
  <c r="Q9" i="5"/>
  <c r="P9" i="5"/>
  <c r="O9" i="5"/>
  <c r="I9" i="5"/>
  <c r="H10" i="5" s="1"/>
  <c r="H8" i="5"/>
  <c r="D8" i="5"/>
  <c r="T7" i="5"/>
  <c r="T8" i="5" s="1"/>
  <c r="I7" i="5"/>
  <c r="G8" i="5" s="1"/>
  <c r="O6" i="5"/>
  <c r="T5" i="5"/>
  <c r="R6" i="5" s="1"/>
  <c r="I5" i="5"/>
  <c r="I6" i="5" s="1"/>
  <c r="S9" i="4"/>
  <c r="R9" i="4"/>
  <c r="Q9" i="4"/>
  <c r="P9" i="4"/>
  <c r="O9" i="4"/>
  <c r="T7" i="4"/>
  <c r="T8" i="4" s="1"/>
  <c r="T6" i="4"/>
  <c r="Q6" i="4"/>
  <c r="T5" i="4"/>
  <c r="S6" i="4" s="1"/>
  <c r="H109" i="4"/>
  <c r="G109" i="4"/>
  <c r="F109" i="4"/>
  <c r="E109" i="4"/>
  <c r="D109" i="4"/>
  <c r="I107" i="4"/>
  <c r="I108" i="4" s="1"/>
  <c r="I105" i="4"/>
  <c r="H106" i="4" s="1"/>
  <c r="I103" i="4"/>
  <c r="G104" i="4" s="1"/>
  <c r="I101" i="4"/>
  <c r="F102" i="4" s="1"/>
  <c r="H109" i="3"/>
  <c r="G109" i="3"/>
  <c r="F109" i="3"/>
  <c r="E109" i="3"/>
  <c r="D109" i="3"/>
  <c r="H108" i="3"/>
  <c r="D108" i="3"/>
  <c r="I107" i="3"/>
  <c r="I108" i="3" s="1"/>
  <c r="I105" i="3"/>
  <c r="H106" i="3" s="1"/>
  <c r="I103" i="3"/>
  <c r="G104" i="3" s="1"/>
  <c r="I101" i="3"/>
  <c r="F102" i="3" s="1"/>
  <c r="H11" i="4"/>
  <c r="G11" i="4"/>
  <c r="F11" i="4"/>
  <c r="E11" i="4"/>
  <c r="D11" i="4"/>
  <c r="F10" i="4"/>
  <c r="I9" i="4"/>
  <c r="I10" i="4" s="1"/>
  <c r="I7" i="4"/>
  <c r="H8" i="4" s="1"/>
  <c r="I5" i="4"/>
  <c r="G6" i="4" s="1"/>
  <c r="H11" i="3"/>
  <c r="G11" i="3"/>
  <c r="F11" i="3"/>
  <c r="E11" i="3"/>
  <c r="D11" i="3"/>
  <c r="F10" i="3"/>
  <c r="I9" i="3"/>
  <c r="I10" i="3" s="1"/>
  <c r="F8" i="3"/>
  <c r="I7" i="3"/>
  <c r="H8" i="3" s="1"/>
  <c r="I5" i="3"/>
  <c r="G6" i="3" s="1"/>
  <c r="Q102" i="4"/>
  <c r="P102" i="4"/>
  <c r="O102" i="4"/>
  <c r="R101" i="4"/>
  <c r="S57" i="4"/>
  <c r="R57" i="4"/>
  <c r="Q57" i="4"/>
  <c r="P57" i="4"/>
  <c r="O57" i="4"/>
  <c r="E57" i="4"/>
  <c r="D57" i="4"/>
  <c r="T55" i="4"/>
  <c r="R56" i="4" s="1"/>
  <c r="F55" i="4"/>
  <c r="F56" i="4" s="1"/>
  <c r="T53" i="4"/>
  <c r="Q54" i="4" s="1"/>
  <c r="F53" i="4"/>
  <c r="E54" i="4" s="1"/>
  <c r="Q102" i="3"/>
  <c r="P102" i="3"/>
  <c r="O102" i="3"/>
  <c r="R102" i="3" s="1"/>
  <c r="R101" i="3"/>
  <c r="S57" i="3"/>
  <c r="R57" i="3"/>
  <c r="Q57" i="3"/>
  <c r="P57" i="3"/>
  <c r="O57" i="3"/>
  <c r="E57" i="3"/>
  <c r="D57" i="3"/>
  <c r="T55" i="3"/>
  <c r="S56" i="3" s="1"/>
  <c r="F55" i="3"/>
  <c r="F56" i="3" s="1"/>
  <c r="T53" i="3"/>
  <c r="R54" i="3" s="1"/>
  <c r="F53" i="3"/>
  <c r="F54" i="3" s="1"/>
  <c r="S9" i="3"/>
  <c r="R9" i="3"/>
  <c r="Q9" i="3"/>
  <c r="P9" i="3"/>
  <c r="O9" i="3"/>
  <c r="T7" i="3"/>
  <c r="T8" i="3" s="1"/>
  <c r="T5" i="3"/>
  <c r="T6" i="3" s="1"/>
  <c r="H109" i="1"/>
  <c r="G109" i="1"/>
  <c r="F109" i="1"/>
  <c r="E109" i="1"/>
  <c r="D109" i="1"/>
  <c r="I107" i="1"/>
  <c r="G108" i="1" s="1"/>
  <c r="I105" i="1"/>
  <c r="E106" i="1" s="1"/>
  <c r="I103" i="1"/>
  <c r="I104" i="1" s="1"/>
  <c r="Q102" i="1"/>
  <c r="P102" i="1"/>
  <c r="O102" i="1"/>
  <c r="R101" i="1"/>
  <c r="I101" i="1"/>
  <c r="H102" i="1" s="1"/>
  <c r="S57" i="1"/>
  <c r="R57" i="1"/>
  <c r="Q57" i="1"/>
  <c r="P57" i="1"/>
  <c r="O57" i="1"/>
  <c r="E57" i="1"/>
  <c r="D57" i="1"/>
  <c r="T55" i="1"/>
  <c r="T56" i="1" s="1"/>
  <c r="F55" i="1"/>
  <c r="F56" i="1" s="1"/>
  <c r="T53" i="1"/>
  <c r="P54" i="1" s="1"/>
  <c r="F53" i="1"/>
  <c r="H11" i="1"/>
  <c r="G11" i="1"/>
  <c r="F11" i="1"/>
  <c r="E11" i="1"/>
  <c r="D11" i="1"/>
  <c r="S9" i="1"/>
  <c r="R9" i="1"/>
  <c r="Q9" i="1"/>
  <c r="P9" i="1"/>
  <c r="O9" i="1"/>
  <c r="I9" i="1"/>
  <c r="H10" i="1" s="1"/>
  <c r="T7" i="1"/>
  <c r="Q8" i="1" s="1"/>
  <c r="I7" i="1"/>
  <c r="H8" i="1" s="1"/>
  <c r="T5" i="1"/>
  <c r="T6" i="1" s="1"/>
  <c r="I5" i="1"/>
  <c r="I6" i="1" s="1"/>
  <c r="R8" i="1"/>
  <c r="E56" i="1"/>
  <c r="D108" i="1"/>
  <c r="P8" i="1"/>
  <c r="F108" i="3" l="1"/>
  <c r="H104" i="3"/>
  <c r="D104" i="3"/>
  <c r="I104" i="3"/>
  <c r="E104" i="3"/>
  <c r="F104" i="3"/>
  <c r="F57" i="3"/>
  <c r="I8" i="3"/>
  <c r="E8" i="3"/>
  <c r="H6" i="3"/>
  <c r="D6" i="3"/>
  <c r="E6" i="3"/>
  <c r="I6" i="3"/>
  <c r="F6" i="3"/>
  <c r="Q8" i="4"/>
  <c r="P6" i="4"/>
  <c r="F108" i="4"/>
  <c r="E106" i="4"/>
  <c r="F106" i="4"/>
  <c r="I106" i="4"/>
  <c r="E104" i="4"/>
  <c r="E8" i="4"/>
  <c r="I8" i="4"/>
  <c r="H6" i="4"/>
  <c r="D6" i="4"/>
  <c r="I6" i="4"/>
  <c r="E6" i="4"/>
  <c r="F6" i="4"/>
  <c r="Q103" i="5"/>
  <c r="P103" i="5"/>
  <c r="P56" i="5"/>
  <c r="T56" i="5"/>
  <c r="Q8" i="5"/>
  <c r="T9" i="5"/>
  <c r="T10" i="5" s="1"/>
  <c r="S6" i="5"/>
  <c r="Q10" i="5"/>
  <c r="E106" i="5"/>
  <c r="F106" i="5"/>
  <c r="I106" i="5"/>
  <c r="H104" i="5"/>
  <c r="D58" i="5"/>
  <c r="D56" i="5"/>
  <c r="E58" i="5"/>
  <c r="T56" i="6"/>
  <c r="P56" i="6"/>
  <c r="Q56" i="6"/>
  <c r="R56" i="6"/>
  <c r="O8" i="6"/>
  <c r="S8" i="6"/>
  <c r="Q8" i="6"/>
  <c r="S6" i="6"/>
  <c r="O6" i="6"/>
  <c r="Q6" i="6"/>
  <c r="E106" i="6"/>
  <c r="I106" i="6"/>
  <c r="I104" i="6"/>
  <c r="D102" i="6"/>
  <c r="I102" i="6"/>
  <c r="G102" i="6"/>
  <c r="D56" i="6"/>
  <c r="E54" i="6"/>
  <c r="P56" i="7"/>
  <c r="Q56" i="7"/>
  <c r="R56" i="7"/>
  <c r="T56" i="7"/>
  <c r="Q8" i="7"/>
  <c r="R8" i="7"/>
  <c r="S8" i="7"/>
  <c r="O6" i="7"/>
  <c r="S6" i="7"/>
  <c r="F108" i="7"/>
  <c r="I106" i="7"/>
  <c r="E106" i="7"/>
  <c r="F106" i="7"/>
  <c r="D104" i="7"/>
  <c r="I104" i="7"/>
  <c r="E104" i="7"/>
  <c r="F104" i="7"/>
  <c r="H104" i="7"/>
  <c r="D54" i="7"/>
  <c r="H8" i="7"/>
  <c r="D8" i="7"/>
  <c r="R103" i="8"/>
  <c r="Q104" i="8"/>
  <c r="P57" i="8"/>
  <c r="Q57" i="8"/>
  <c r="R57" i="8"/>
  <c r="T57" i="8"/>
  <c r="S9" i="8"/>
  <c r="Q9" i="8"/>
  <c r="S7" i="8"/>
  <c r="T10" i="8"/>
  <c r="T11" i="8" s="1"/>
  <c r="F109" i="8"/>
  <c r="F107" i="8"/>
  <c r="I107" i="8"/>
  <c r="E107" i="8"/>
  <c r="I105" i="8"/>
  <c r="D105" i="8"/>
  <c r="E105" i="8"/>
  <c r="H105" i="8"/>
  <c r="E103" i="8"/>
  <c r="E57" i="8"/>
  <c r="H9" i="8"/>
  <c r="D9" i="8"/>
  <c r="R102" i="9"/>
  <c r="T56" i="9"/>
  <c r="S6" i="9"/>
  <c r="O6" i="9"/>
  <c r="R6" i="9"/>
  <c r="E108" i="9"/>
  <c r="F108" i="9"/>
  <c r="F106" i="9"/>
  <c r="H106" i="9"/>
  <c r="D106" i="9"/>
  <c r="I106" i="9"/>
  <c r="E106" i="9"/>
  <c r="D104" i="9"/>
  <c r="T9" i="9"/>
  <c r="T10" i="9" s="1"/>
  <c r="F104" i="6"/>
  <c r="H104" i="6"/>
  <c r="E104" i="6"/>
  <c r="E58" i="6"/>
  <c r="D54" i="6"/>
  <c r="H8" i="6"/>
  <c r="D8" i="6"/>
  <c r="D102" i="7"/>
  <c r="I102" i="7"/>
  <c r="E102" i="7"/>
  <c r="G102" i="7"/>
  <c r="H102" i="7"/>
  <c r="I109" i="7"/>
  <c r="E110" i="7" s="1"/>
  <c r="F57" i="7"/>
  <c r="F58" i="7" s="1"/>
  <c r="D56" i="7"/>
  <c r="E56" i="7"/>
  <c r="I11" i="7"/>
  <c r="I12" i="7" s="1"/>
  <c r="I110" i="8"/>
  <c r="H111" i="8" s="1"/>
  <c r="H103" i="8"/>
  <c r="D103" i="8"/>
  <c r="I103" i="8"/>
  <c r="E111" i="8"/>
  <c r="G103" i="8"/>
  <c r="E59" i="8"/>
  <c r="D55" i="8"/>
  <c r="E55" i="8"/>
  <c r="G102" i="9"/>
  <c r="G8" i="9"/>
  <c r="H8" i="9"/>
  <c r="I8" i="9"/>
  <c r="D8" i="9"/>
  <c r="E8" i="9"/>
  <c r="F57" i="9"/>
  <c r="P103" i="9"/>
  <c r="Q103" i="9"/>
  <c r="R103" i="9"/>
  <c r="O103" i="9"/>
  <c r="F6" i="9"/>
  <c r="E10" i="9"/>
  <c r="I10" i="9"/>
  <c r="I11" i="9"/>
  <c r="D12" i="9" s="1"/>
  <c r="O54" i="9"/>
  <c r="S54" i="9"/>
  <c r="H104" i="9"/>
  <c r="G6" i="9"/>
  <c r="P6" i="9"/>
  <c r="T6" i="9"/>
  <c r="R8" i="9"/>
  <c r="F10" i="9"/>
  <c r="D54" i="9"/>
  <c r="P54" i="9"/>
  <c r="T54" i="9"/>
  <c r="Q56" i="9"/>
  <c r="T57" i="9"/>
  <c r="D102" i="9"/>
  <c r="H102" i="9"/>
  <c r="E104" i="9"/>
  <c r="I104" i="9"/>
  <c r="G108" i="9"/>
  <c r="I109" i="9"/>
  <c r="E110" i="9" s="1"/>
  <c r="D6" i="9"/>
  <c r="H6" i="9"/>
  <c r="O8" i="9"/>
  <c r="S8" i="9"/>
  <c r="G10" i="9"/>
  <c r="E54" i="9"/>
  <c r="Q54" i="9"/>
  <c r="R56" i="9"/>
  <c r="E102" i="9"/>
  <c r="I102" i="9"/>
  <c r="F104" i="9"/>
  <c r="D108" i="9"/>
  <c r="E6" i="9"/>
  <c r="P8" i="9"/>
  <c r="D10" i="9"/>
  <c r="O56" i="9"/>
  <c r="R104" i="8"/>
  <c r="O104" i="8"/>
  <c r="I111" i="8"/>
  <c r="P7" i="8"/>
  <c r="F11" i="8"/>
  <c r="P55" i="8"/>
  <c r="T55" i="8"/>
  <c r="T58" i="8"/>
  <c r="O59" i="8" s="1"/>
  <c r="P104" i="8"/>
  <c r="G109" i="8"/>
  <c r="H7" i="8"/>
  <c r="Q7" i="8"/>
  <c r="F9" i="8"/>
  <c r="G11" i="8"/>
  <c r="Q55" i="8"/>
  <c r="F105" i="8"/>
  <c r="G107" i="8"/>
  <c r="D109" i="8"/>
  <c r="H109" i="8"/>
  <c r="D111" i="8"/>
  <c r="F7" i="8"/>
  <c r="E11" i="8"/>
  <c r="I11" i="8"/>
  <c r="I12" i="8"/>
  <c r="E13" i="8" s="1"/>
  <c r="O55" i="8"/>
  <c r="S55" i="8"/>
  <c r="G7" i="8"/>
  <c r="T7" i="8"/>
  <c r="O11" i="8"/>
  <c r="D7" i="8"/>
  <c r="D59" i="8"/>
  <c r="E7" i="8"/>
  <c r="P9" i="8"/>
  <c r="D11" i="8"/>
  <c r="O57" i="8"/>
  <c r="D107" i="8"/>
  <c r="E109" i="8"/>
  <c r="R102" i="4"/>
  <c r="R103" i="4" s="1"/>
  <c r="H12" i="7"/>
  <c r="D12" i="7"/>
  <c r="G12" i="7"/>
  <c r="F12" i="7"/>
  <c r="D6" i="7"/>
  <c r="H6" i="7"/>
  <c r="Q6" i="7"/>
  <c r="F8" i="7"/>
  <c r="T9" i="7"/>
  <c r="T10" i="7" s="1"/>
  <c r="G10" i="7"/>
  <c r="E12" i="7"/>
  <c r="Q54" i="7"/>
  <c r="R102" i="7"/>
  <c r="G106" i="7"/>
  <c r="D108" i="7"/>
  <c r="H108" i="7"/>
  <c r="F6" i="7"/>
  <c r="E10" i="7"/>
  <c r="I10" i="7"/>
  <c r="O54" i="7"/>
  <c r="S54" i="7"/>
  <c r="G6" i="7"/>
  <c r="P6" i="7"/>
  <c r="T6" i="7"/>
  <c r="F10" i="7"/>
  <c r="P54" i="7"/>
  <c r="T54" i="7"/>
  <c r="T57" i="7"/>
  <c r="Q58" i="7" s="1"/>
  <c r="G108" i="7"/>
  <c r="E6" i="7"/>
  <c r="P8" i="7"/>
  <c r="D10" i="7"/>
  <c r="O56" i="7"/>
  <c r="D106" i="7"/>
  <c r="E108" i="7"/>
  <c r="R103" i="6"/>
  <c r="O103" i="6"/>
  <c r="D58" i="6"/>
  <c r="F58" i="6"/>
  <c r="Q103" i="6"/>
  <c r="F6" i="6"/>
  <c r="S54" i="6"/>
  <c r="G6" i="6"/>
  <c r="P6" i="6"/>
  <c r="T6" i="6"/>
  <c r="E8" i="6"/>
  <c r="I8" i="6"/>
  <c r="R8" i="6"/>
  <c r="F10" i="6"/>
  <c r="P54" i="6"/>
  <c r="T54" i="6"/>
  <c r="E56" i="6"/>
  <c r="T57" i="6"/>
  <c r="O58" i="6" s="1"/>
  <c r="P103" i="6"/>
  <c r="F106" i="6"/>
  <c r="G108" i="6"/>
  <c r="I109" i="6"/>
  <c r="D110" i="6" s="1"/>
  <c r="E10" i="6"/>
  <c r="I11" i="6"/>
  <c r="O54" i="6"/>
  <c r="D6" i="6"/>
  <c r="H6" i="6"/>
  <c r="F8" i="6"/>
  <c r="T9" i="6"/>
  <c r="T10" i="6" s="1"/>
  <c r="G10" i="6"/>
  <c r="Q54" i="6"/>
  <c r="G106" i="6"/>
  <c r="D108" i="6"/>
  <c r="H108" i="6"/>
  <c r="I10" i="6"/>
  <c r="E6" i="6"/>
  <c r="P8" i="6"/>
  <c r="D10" i="6"/>
  <c r="O56" i="6"/>
  <c r="D106" i="6"/>
  <c r="E108" i="6"/>
  <c r="S10" i="5"/>
  <c r="P10" i="5"/>
  <c r="R103" i="5"/>
  <c r="O103" i="5"/>
  <c r="F6" i="5"/>
  <c r="E10" i="5"/>
  <c r="S54" i="5"/>
  <c r="G6" i="5"/>
  <c r="P6" i="5"/>
  <c r="T6" i="5"/>
  <c r="E8" i="5"/>
  <c r="I8" i="5"/>
  <c r="R8" i="5"/>
  <c r="F10" i="5"/>
  <c r="O10" i="5"/>
  <c r="D54" i="5"/>
  <c r="P54" i="5"/>
  <c r="T54" i="5"/>
  <c r="E56" i="5"/>
  <c r="Q56" i="5"/>
  <c r="T57" i="5"/>
  <c r="Q58" i="5" s="1"/>
  <c r="D102" i="5"/>
  <c r="H102" i="5"/>
  <c r="E104" i="5"/>
  <c r="I104" i="5"/>
  <c r="G108" i="5"/>
  <c r="I109" i="5"/>
  <c r="G110" i="5" s="1"/>
  <c r="I10" i="5"/>
  <c r="I11" i="5"/>
  <c r="D12" i="5" s="1"/>
  <c r="O54" i="5"/>
  <c r="D6" i="5"/>
  <c r="H6" i="5"/>
  <c r="Q6" i="5"/>
  <c r="F8" i="5"/>
  <c r="O8" i="5"/>
  <c r="S8" i="5"/>
  <c r="G10" i="5"/>
  <c r="E54" i="5"/>
  <c r="Q54" i="5"/>
  <c r="R56" i="5"/>
  <c r="E102" i="5"/>
  <c r="I102" i="5"/>
  <c r="F104" i="5"/>
  <c r="G106" i="5"/>
  <c r="D108" i="5"/>
  <c r="H108" i="5"/>
  <c r="E6" i="5"/>
  <c r="P8" i="5"/>
  <c r="D10" i="5"/>
  <c r="O56" i="5"/>
  <c r="D106" i="5"/>
  <c r="E108" i="5"/>
  <c r="R54" i="4"/>
  <c r="T9" i="4"/>
  <c r="S10" i="4" s="1"/>
  <c r="R6" i="4"/>
  <c r="O8" i="4"/>
  <c r="S8" i="4"/>
  <c r="R8" i="4"/>
  <c r="O6" i="4"/>
  <c r="P8" i="4"/>
  <c r="F104" i="4"/>
  <c r="D104" i="4"/>
  <c r="I104" i="4"/>
  <c r="H104" i="4"/>
  <c r="G102" i="4"/>
  <c r="D102" i="4"/>
  <c r="H102" i="4"/>
  <c r="G108" i="4"/>
  <c r="I109" i="4"/>
  <c r="E102" i="4"/>
  <c r="I102" i="4"/>
  <c r="G106" i="4"/>
  <c r="D108" i="4"/>
  <c r="H108" i="4"/>
  <c r="D106" i="4"/>
  <c r="E108" i="4"/>
  <c r="G102" i="3"/>
  <c r="E106" i="3"/>
  <c r="I106" i="3"/>
  <c r="D102" i="3"/>
  <c r="H102" i="3"/>
  <c r="F106" i="3"/>
  <c r="G108" i="3"/>
  <c r="I109" i="3"/>
  <c r="I110" i="3" s="1"/>
  <c r="E102" i="3"/>
  <c r="I102" i="3"/>
  <c r="G106" i="3"/>
  <c r="D106" i="3"/>
  <c r="E108" i="3"/>
  <c r="D56" i="4"/>
  <c r="F57" i="4"/>
  <c r="D58" i="4" s="1"/>
  <c r="F8" i="4"/>
  <c r="G10" i="4"/>
  <c r="I11" i="4"/>
  <c r="H12" i="4" s="1"/>
  <c r="G8" i="4"/>
  <c r="D10" i="4"/>
  <c r="H10" i="4"/>
  <c r="D8" i="4"/>
  <c r="E10" i="4"/>
  <c r="Q8" i="3"/>
  <c r="O6" i="3"/>
  <c r="R6" i="3"/>
  <c r="S6" i="3"/>
  <c r="Q6" i="3"/>
  <c r="T56" i="3"/>
  <c r="P56" i="3"/>
  <c r="P103" i="3"/>
  <c r="D56" i="3"/>
  <c r="E58" i="3"/>
  <c r="F58" i="3"/>
  <c r="G10" i="3"/>
  <c r="I11" i="3"/>
  <c r="H12" i="3" s="1"/>
  <c r="G8" i="3"/>
  <c r="D10" i="3"/>
  <c r="H10" i="3"/>
  <c r="D8" i="3"/>
  <c r="E10" i="3"/>
  <c r="P6" i="1"/>
  <c r="O54" i="1"/>
  <c r="H108" i="1"/>
  <c r="I108" i="1"/>
  <c r="F108" i="1"/>
  <c r="E108" i="1"/>
  <c r="D106" i="1"/>
  <c r="I10" i="1"/>
  <c r="I11" i="1"/>
  <c r="D12" i="1" s="1"/>
  <c r="P103" i="4"/>
  <c r="F54" i="4"/>
  <c r="O56" i="4"/>
  <c r="S56" i="4"/>
  <c r="O54" i="4"/>
  <c r="P56" i="4"/>
  <c r="D54" i="4"/>
  <c r="P54" i="4"/>
  <c r="T54" i="4"/>
  <c r="E56" i="4"/>
  <c r="Q56" i="4"/>
  <c r="T57" i="4"/>
  <c r="S54" i="4"/>
  <c r="T56" i="4"/>
  <c r="O103" i="4"/>
  <c r="H6" i="1"/>
  <c r="F6" i="1"/>
  <c r="R103" i="3"/>
  <c r="Q103" i="3"/>
  <c r="O103" i="3"/>
  <c r="O54" i="3"/>
  <c r="P6" i="3"/>
  <c r="R8" i="3"/>
  <c r="D54" i="3"/>
  <c r="P54" i="3"/>
  <c r="T54" i="3"/>
  <c r="E56" i="3"/>
  <c r="Q56" i="3"/>
  <c r="T57" i="3"/>
  <c r="S54" i="3"/>
  <c r="O8" i="3"/>
  <c r="S8" i="3"/>
  <c r="T9" i="3"/>
  <c r="T10" i="3" s="1"/>
  <c r="E54" i="3"/>
  <c r="Q54" i="3"/>
  <c r="R56" i="3"/>
  <c r="D58" i="3"/>
  <c r="P8" i="3"/>
  <c r="O56" i="3"/>
  <c r="E10" i="1"/>
  <c r="G10" i="1"/>
  <c r="F10" i="1"/>
  <c r="D10" i="1"/>
  <c r="E8" i="1"/>
  <c r="I8" i="1"/>
  <c r="D8" i="1"/>
  <c r="F8" i="1"/>
  <c r="D56" i="1"/>
  <c r="G106" i="1"/>
  <c r="H106" i="1"/>
  <c r="F106" i="1"/>
  <c r="I106" i="1"/>
  <c r="I109" i="1"/>
  <c r="G110" i="1" s="1"/>
  <c r="F104" i="1"/>
  <c r="G102" i="1"/>
  <c r="R102" i="1"/>
  <c r="P103" i="1" s="1"/>
  <c r="Q56" i="1"/>
  <c r="O56" i="1"/>
  <c r="R54" i="1"/>
  <c r="Q54" i="1"/>
  <c r="T54" i="1"/>
  <c r="S54" i="1"/>
  <c r="T57" i="1"/>
  <c r="P58" i="1" s="1"/>
  <c r="S8" i="1"/>
  <c r="T9" i="1"/>
  <c r="S10" i="1" s="1"/>
  <c r="G6" i="1"/>
  <c r="D6" i="1"/>
  <c r="E6" i="1"/>
  <c r="E54" i="1"/>
  <c r="F54" i="1"/>
  <c r="D54" i="1"/>
  <c r="S6" i="1"/>
  <c r="R6" i="1"/>
  <c r="Q6" i="1"/>
  <c r="O6" i="1"/>
  <c r="F57" i="1"/>
  <c r="E58" i="1" s="1"/>
  <c r="G8" i="1"/>
  <c r="R56" i="1"/>
  <c r="S56" i="1"/>
  <c r="P56" i="1"/>
  <c r="E102" i="1"/>
  <c r="F102" i="1"/>
  <c r="I102" i="1"/>
  <c r="D102" i="1"/>
  <c r="H104" i="1"/>
  <c r="G104" i="1"/>
  <c r="E104" i="1"/>
  <c r="D104" i="1"/>
  <c r="T8" i="1"/>
  <c r="O8" i="1"/>
  <c r="E12" i="1" l="1"/>
  <c r="G110" i="3"/>
  <c r="D110" i="3"/>
  <c r="D12" i="3"/>
  <c r="F58" i="4"/>
  <c r="E58" i="4"/>
  <c r="O58" i="5"/>
  <c r="S58" i="5"/>
  <c r="P58" i="5"/>
  <c r="R10" i="5"/>
  <c r="H110" i="5"/>
  <c r="F12" i="5"/>
  <c r="H12" i="5"/>
  <c r="S10" i="6"/>
  <c r="Q10" i="6"/>
  <c r="R10" i="7"/>
  <c r="Q10" i="7"/>
  <c r="D110" i="7"/>
  <c r="I110" i="7"/>
  <c r="H110" i="7"/>
  <c r="F110" i="7"/>
  <c r="G110" i="7"/>
  <c r="D58" i="7"/>
  <c r="E58" i="7"/>
  <c r="P11" i="8"/>
  <c r="Q11" i="8"/>
  <c r="S11" i="8"/>
  <c r="R11" i="8"/>
  <c r="G111" i="8"/>
  <c r="F111" i="8"/>
  <c r="P10" i="9"/>
  <c r="S10" i="9"/>
  <c r="O10" i="9"/>
  <c r="R10" i="9"/>
  <c r="Q10" i="9"/>
  <c r="S58" i="6"/>
  <c r="E110" i="6"/>
  <c r="S58" i="7"/>
  <c r="O58" i="7"/>
  <c r="D110" i="9"/>
  <c r="G110" i="9"/>
  <c r="E58" i="9"/>
  <c r="F58" i="9"/>
  <c r="D58" i="9"/>
  <c r="Q58" i="9"/>
  <c r="T58" i="9"/>
  <c r="R58" i="9"/>
  <c r="S58" i="9"/>
  <c r="O58" i="9"/>
  <c r="I110" i="9"/>
  <c r="F110" i="9"/>
  <c r="F12" i="9"/>
  <c r="I12" i="9"/>
  <c r="G12" i="9"/>
  <c r="H110" i="9"/>
  <c r="H12" i="9"/>
  <c r="P58" i="9"/>
  <c r="E12" i="9"/>
  <c r="Q59" i="8"/>
  <c r="S59" i="8"/>
  <c r="F13" i="8"/>
  <c r="P59" i="8"/>
  <c r="H13" i="8"/>
  <c r="G13" i="8"/>
  <c r="I13" i="8"/>
  <c r="D13" i="8"/>
  <c r="T59" i="8"/>
  <c r="R59" i="8"/>
  <c r="Q103" i="4"/>
  <c r="R58" i="7"/>
  <c r="T58" i="7"/>
  <c r="R103" i="7"/>
  <c r="O103" i="7"/>
  <c r="P103" i="7"/>
  <c r="S10" i="7"/>
  <c r="P10" i="7"/>
  <c r="P58" i="7"/>
  <c r="Q103" i="7"/>
  <c r="O10" i="7"/>
  <c r="I12" i="6"/>
  <c r="G12" i="6"/>
  <c r="H12" i="6"/>
  <c r="E12" i="6"/>
  <c r="T58" i="6"/>
  <c r="P58" i="6"/>
  <c r="R58" i="6"/>
  <c r="Q58" i="6"/>
  <c r="D12" i="6"/>
  <c r="F12" i="6"/>
  <c r="I110" i="6"/>
  <c r="F110" i="6"/>
  <c r="H110" i="6"/>
  <c r="P10" i="6"/>
  <c r="R10" i="6"/>
  <c r="G110" i="6"/>
  <c r="O10" i="6"/>
  <c r="I110" i="5"/>
  <c r="F110" i="5"/>
  <c r="D110" i="5"/>
  <c r="E110" i="5"/>
  <c r="I12" i="5"/>
  <c r="G12" i="5"/>
  <c r="R58" i="5"/>
  <c r="T58" i="5"/>
  <c r="E12" i="5"/>
  <c r="T10" i="4"/>
  <c r="R10" i="4"/>
  <c r="Q10" i="4"/>
  <c r="O10" i="4"/>
  <c r="P10" i="4"/>
  <c r="I110" i="4"/>
  <c r="G110" i="4"/>
  <c r="F110" i="4"/>
  <c r="H110" i="4"/>
  <c r="D110" i="4"/>
  <c r="E110" i="4"/>
  <c r="F110" i="3"/>
  <c r="H110" i="3"/>
  <c r="E110" i="3"/>
  <c r="I12" i="4"/>
  <c r="F12" i="4"/>
  <c r="D12" i="4"/>
  <c r="E12" i="4"/>
  <c r="G12" i="4"/>
  <c r="I12" i="3"/>
  <c r="F12" i="3"/>
  <c r="G12" i="3"/>
  <c r="E12" i="3"/>
  <c r="P10" i="1"/>
  <c r="O103" i="1"/>
  <c r="Q103" i="1"/>
  <c r="I12" i="1"/>
  <c r="G12" i="1"/>
  <c r="H12" i="1"/>
  <c r="F12" i="1"/>
  <c r="T58" i="4"/>
  <c r="Q58" i="4"/>
  <c r="S58" i="4"/>
  <c r="R58" i="4"/>
  <c r="O58" i="4"/>
  <c r="P58" i="4"/>
  <c r="S10" i="3"/>
  <c r="O10" i="3"/>
  <c r="P10" i="3"/>
  <c r="Q58" i="3"/>
  <c r="T58" i="3"/>
  <c r="P58" i="3"/>
  <c r="R58" i="3"/>
  <c r="S58" i="3"/>
  <c r="O58" i="3"/>
  <c r="R10" i="3"/>
  <c r="Q10" i="3"/>
  <c r="H110" i="1"/>
  <c r="F110" i="1"/>
  <c r="I110" i="1"/>
  <c r="D110" i="1"/>
  <c r="E110" i="1"/>
  <c r="R103" i="1"/>
  <c r="S58" i="1"/>
  <c r="Q58" i="1"/>
  <c r="R58" i="1"/>
  <c r="O58" i="1"/>
  <c r="T58" i="1"/>
  <c r="T10" i="1"/>
  <c r="O10" i="1"/>
  <c r="Q10" i="1"/>
  <c r="R10" i="1"/>
  <c r="F58" i="1"/>
  <c r="D58" i="1"/>
</calcChain>
</file>

<file path=xl/sharedStrings.xml><?xml version="1.0" encoding="utf-8"?>
<sst xmlns="http://schemas.openxmlformats.org/spreadsheetml/2006/main" count="769" uniqueCount="50">
  <si>
    <t>Студијска година</t>
  </si>
  <si>
    <t>предмет</t>
  </si>
  <si>
    <t>година</t>
  </si>
  <si>
    <t>редни број</t>
  </si>
  <si>
    <t>Професионалност и корективност комуникације наставник - студент:</t>
  </si>
  <si>
    <t>оцена (1)</t>
  </si>
  <si>
    <t>оцена (2)</t>
  </si>
  <si>
    <t>оцена (3)</t>
  </si>
  <si>
    <t>оцена (4)</t>
  </si>
  <si>
    <t>оцена (5)</t>
  </si>
  <si>
    <t>збир</t>
  </si>
  <si>
    <t>коментар</t>
  </si>
  <si>
    <t>Стимулисање студентског интересовања за градиво</t>
  </si>
  <si>
    <t xml:space="preserve">Оцените разумљивост и јасноћу у објашњавању </t>
  </si>
  <si>
    <t>Контакт са студентима у току наставе</t>
  </si>
  <si>
    <t>Како оцењујете педагошку способност наставника / сарадника</t>
  </si>
  <si>
    <t>Спремност за сарадњу са студентима ван наставе</t>
  </si>
  <si>
    <t>фреквенција</t>
  </si>
  <si>
    <t>проценат заступљености</t>
  </si>
  <si>
    <t>План наставе се реализује:</t>
  </si>
  <si>
    <t>ДА</t>
  </si>
  <si>
    <t>НЕ</t>
  </si>
  <si>
    <t>Како оцењујете квалитет уџбеника:</t>
  </si>
  <si>
    <t>По унапред утврђеном временском распореду извођења наставе (предавања, вежбе, консултације, испити)</t>
  </si>
  <si>
    <t>По садржају (савременост)</t>
  </si>
  <si>
    <t>По унапред утврђеном садржају - предметима</t>
  </si>
  <si>
    <t>По структури (примери, питања)</t>
  </si>
  <si>
    <t>Предавања / вежбе похађам:</t>
  </si>
  <si>
    <t>Редовно &gt; 80%</t>
  </si>
  <si>
    <t>Повремено око 50%</t>
  </si>
  <si>
    <t>Ретко &lt; 30%</t>
  </si>
  <si>
    <t>Којом оценом би оценили интерактивност наставе</t>
  </si>
  <si>
    <t>Предавања / вежбе похађам</t>
  </si>
  <si>
    <t>Колико су примери из праксе присутни у настави</t>
  </si>
  <si>
    <t>Колико Вас настава подстиче на креативност и самосталност у раду</t>
  </si>
  <si>
    <t>Да ли стечена знања можете применити у пракси</t>
  </si>
  <si>
    <t>Креативност и применљивост:</t>
  </si>
  <si>
    <t>Педагошка способност:</t>
  </si>
  <si>
    <t>Анализа ОБ-01-1-18</t>
  </si>
  <si>
    <t xml:space="preserve"> Предузетничка економија</t>
  </si>
  <si>
    <t>ПМ</t>
  </si>
  <si>
    <t>Стратегијски менаџмент 2</t>
  </si>
  <si>
    <t>Корпоративне комуникације</t>
  </si>
  <si>
    <t>Финансијска тржишта</t>
  </si>
  <si>
    <t>Управљање људским ресурсима 2</t>
  </si>
  <si>
    <t>Запосленост и тржиште радне снаге</t>
  </si>
  <si>
    <t>Управљање радном и животном средином</t>
  </si>
  <si>
    <t>Јавне политике</t>
  </si>
  <si>
    <t>Анализа ОБ-01-1-19</t>
  </si>
  <si>
    <t>2019/20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</si>
</sst>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theme="0"/>
      <name val="Arial"/>
      <family val="2"/>
    </font>
    <font>
      <b/>
      <sz val="11"/>
      <color theme="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99FF99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theme="0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indexed="64"/>
      </top>
      <bottom style="thin">
        <color indexed="64"/>
      </bottom>
      <diagonal/>
    </border>
    <border>
      <left/>
      <right style="thin">
        <color theme="0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indexed="64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 style="thin">
        <color indexed="64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51">
    <xf numFmtId="0" fontId="0" fillId="0" borderId="0" xfId="0"/>
    <xf numFmtId="0" fontId="2" fillId="0" borderId="0" xfId="0" applyFont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left" vertical="top" wrapText="1"/>
    </xf>
    <xf numFmtId="0" fontId="2" fillId="3" borderId="1" xfId="0" applyFont="1" applyFill="1" applyBorder="1" applyAlignment="1">
      <alignment horizontal="righ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right" vertical="center" wrapText="1"/>
    </xf>
    <xf numFmtId="0" fontId="2" fillId="4" borderId="1" xfId="0" applyFont="1" applyFill="1" applyBorder="1" applyAlignment="1">
      <alignment horizontal="center" vertical="center" wrapText="1"/>
    </xf>
    <xf numFmtId="10" fontId="2" fillId="3" borderId="1" xfId="1" applyNumberFormat="1" applyFont="1" applyFill="1" applyBorder="1" applyAlignment="1">
      <alignment horizontal="right" vertical="center" wrapText="1"/>
    </xf>
    <xf numFmtId="10" fontId="2" fillId="4" borderId="1" xfId="1" applyNumberFormat="1" applyFont="1" applyFill="1" applyBorder="1" applyAlignment="1">
      <alignment horizontal="right" vertical="center" wrapText="1"/>
    </xf>
    <xf numFmtId="0" fontId="2" fillId="3" borderId="1" xfId="0" applyFont="1" applyFill="1" applyBorder="1" applyAlignment="1">
      <alignment horizontal="left" vertical="top" wrapText="1"/>
    </xf>
    <xf numFmtId="0" fontId="4" fillId="2" borderId="7" xfId="0" applyFont="1" applyFill="1" applyBorder="1" applyAlignment="1">
      <alignment horizontal="right" vertical="center" wrapText="1"/>
    </xf>
    <xf numFmtId="0" fontId="3" fillId="2" borderId="8" xfId="1" applyNumberFormat="1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horizontal="right" vertical="center" wrapText="1"/>
    </xf>
    <xf numFmtId="10" fontId="3" fillId="2" borderId="10" xfId="1" applyNumberFormat="1" applyFont="1" applyFill="1" applyBorder="1" applyAlignment="1">
      <alignment horizontal="right" vertical="center" wrapText="1"/>
    </xf>
    <xf numFmtId="10" fontId="3" fillId="2" borderId="11" xfId="1" applyNumberFormat="1" applyFont="1" applyFill="1" applyBorder="1" applyAlignment="1">
      <alignment horizontal="right" vertical="center" wrapText="1"/>
    </xf>
    <xf numFmtId="0" fontId="3" fillId="2" borderId="12" xfId="1" applyNumberFormat="1" applyFont="1" applyFill="1" applyBorder="1" applyAlignment="1">
      <alignment horizontal="right" vertical="center" wrapText="1"/>
    </xf>
    <xf numFmtId="0" fontId="2" fillId="5" borderId="1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right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left" vertical="center" wrapText="1"/>
    </xf>
    <xf numFmtId="0" fontId="2" fillId="6" borderId="1" xfId="0" applyFont="1" applyFill="1" applyBorder="1" applyAlignment="1">
      <alignment horizontal="right" vertical="center" wrapText="1"/>
    </xf>
    <xf numFmtId="0" fontId="2" fillId="6" borderId="1" xfId="0" applyFont="1" applyFill="1" applyBorder="1" applyAlignment="1">
      <alignment horizontal="center" vertical="center" wrapText="1"/>
    </xf>
    <xf numFmtId="10" fontId="2" fillId="5" borderId="1" xfId="1" applyNumberFormat="1" applyFont="1" applyFill="1" applyBorder="1" applyAlignment="1">
      <alignment horizontal="right" vertical="center" wrapText="1"/>
    </xf>
    <xf numFmtId="10" fontId="2" fillId="6" borderId="1" xfId="1" applyNumberFormat="1" applyFont="1" applyFill="1" applyBorder="1" applyAlignment="1">
      <alignment horizontal="right" vertical="center" wrapText="1"/>
    </xf>
    <xf numFmtId="0" fontId="2" fillId="7" borderId="1" xfId="0" applyFont="1" applyFill="1" applyBorder="1" applyAlignment="1">
      <alignment horizontal="left" vertical="center" wrapText="1"/>
    </xf>
    <xf numFmtId="0" fontId="2" fillId="7" borderId="1" xfId="0" applyFont="1" applyFill="1" applyBorder="1" applyAlignment="1">
      <alignment horizontal="right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2" fillId="8" borderId="1" xfId="0" applyFont="1" applyFill="1" applyBorder="1" applyAlignment="1">
      <alignment horizontal="center" vertical="center" wrapText="1"/>
    </xf>
    <xf numFmtId="0" fontId="2" fillId="8" borderId="1" xfId="0" applyFont="1" applyFill="1" applyBorder="1" applyAlignment="1">
      <alignment horizontal="left" vertical="center" wrapText="1"/>
    </xf>
    <xf numFmtId="0" fontId="2" fillId="8" borderId="1" xfId="0" applyFont="1" applyFill="1" applyBorder="1" applyAlignment="1">
      <alignment horizontal="right" vertical="center" wrapText="1"/>
    </xf>
    <xf numFmtId="10" fontId="2" fillId="7" borderId="1" xfId="1" applyNumberFormat="1" applyFont="1" applyFill="1" applyBorder="1" applyAlignment="1">
      <alignment horizontal="right" vertical="center" wrapText="1"/>
    </xf>
    <xf numFmtId="0" fontId="3" fillId="2" borderId="13" xfId="1" applyNumberFormat="1" applyFont="1" applyFill="1" applyBorder="1" applyAlignment="1">
      <alignment horizontal="righ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7" borderId="3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2" fillId="6" borderId="2" xfId="0" applyFont="1" applyFill="1" applyBorder="1" applyAlignment="1">
      <alignment horizontal="center" vertical="center" wrapText="1"/>
    </xf>
    <xf numFmtId="0" fontId="2" fillId="6" borderId="3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</cellXfs>
  <cellStyles count="2">
    <cellStyle name="Normalan" xfId="0" builtinId="0"/>
    <cellStyle name="Procena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'Управљ.радном и животном сред.'!$C$6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7B7-478C-8E90-CFA7D778DDC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7B7-478C-8E90-CFA7D778DDC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7B7-478C-8E90-CFA7D778DDC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7B7-478C-8E90-CFA7D778DDC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7B7-478C-8E90-CFA7D778DDC7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'Управљ.радном и животном сред.'!$D$6:$H$6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0.33333333333333331</c:v>
                </c:pt>
                <c:pt idx="3">
                  <c:v>0.33333333333333331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7B7-478C-8E90-CFA7D778DDC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076629442175163"/>
          <c:y val="0.42051308375468488"/>
          <c:w val="0.16145881237949231"/>
          <c:h val="0.3820515212161466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22" l="0.70000000000000062" r="0.70000000000000062" t="0.75000000000000222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'Управљ.радном и животном сред.'!$C$8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84D-4E82-8C43-3C124094353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84D-4E82-8C43-3C124094353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84D-4E82-8C43-3C124094353B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84D-4E82-8C43-3C124094353B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84D-4E82-8C43-3C124094353B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'Управљ.радном и животном сред.'!$D$8:$H$8</c:f>
              <c:numCache>
                <c:formatCode>0.00%</c:formatCode>
                <c:ptCount val="5"/>
                <c:pt idx="0">
                  <c:v>0</c:v>
                </c:pt>
                <c:pt idx="1">
                  <c:v>0.1111111111111111</c:v>
                </c:pt>
                <c:pt idx="2">
                  <c:v>0.1111111111111111</c:v>
                </c:pt>
                <c:pt idx="3">
                  <c:v>0.44444444444444442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84D-4E82-8C43-3C12409435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09202601431041"/>
          <c:y val="0.37340200083170261"/>
          <c:w val="0.16117854363104889"/>
          <c:h val="0.3810746446844088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 orientation="portrait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'Јавне политике'!$C$10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C11-469C-85FC-AD4649EDBC3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C11-469C-85FC-AD4649EDBC3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C11-469C-85FC-AD4649EDBC3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C11-469C-85FC-AD4649EDBC3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C11-469C-85FC-AD4649EDBC3D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'Јавне политике'!$D$10:$H$10</c:f>
              <c:numCache>
                <c:formatCode>0.00%</c:formatCode>
                <c:ptCount val="5"/>
                <c:pt idx="0">
                  <c:v>0</c:v>
                </c:pt>
                <c:pt idx="1">
                  <c:v>0.1111111111111111</c:v>
                </c:pt>
                <c:pt idx="2">
                  <c:v>0</c:v>
                </c:pt>
                <c:pt idx="3">
                  <c:v>0.33333333333333331</c:v>
                </c:pt>
                <c:pt idx="4">
                  <c:v>0.55555555555555558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C11-469C-85FC-AD4649EDBC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903017815960665"/>
          <c:y val="0.424552959849744"/>
          <c:w val="0.16145881237949231"/>
          <c:h val="0.3810746446844088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 orientation="portrait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875"/>
          <c:y val="0.36668951700756341"/>
          <c:w val="0.4032066929133859"/>
          <c:h val="0.67146261748112845"/>
        </c:manualLayout>
      </c:layout>
      <c:pieChart>
        <c:varyColors val="1"/>
        <c:ser>
          <c:idx val="0"/>
          <c:order val="0"/>
          <c:tx>
            <c:strRef>
              <c:f>'Управљ.радном и животном сред.'!$C$4</c:f>
              <c:strCache>
                <c:ptCount val="1"/>
                <c:pt idx="0">
                  <c:v>Професионалност и корективност комуникације наставник - студент: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6E6-4F17-9B05-B774D5365F8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6E6-4F17-9B05-B774D5365F8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6E6-4F17-9B05-B774D5365F8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6E6-4F17-9B05-B774D5365F8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6E6-4F17-9B05-B774D5365F89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'Управљ.радном и животном сред.'!$D$12:$H$12</c:f>
              <c:numCache>
                <c:formatCode>0.00%</c:formatCode>
                <c:ptCount val="5"/>
                <c:pt idx="0">
                  <c:v>0</c:v>
                </c:pt>
                <c:pt idx="1">
                  <c:v>3.7037037037037035E-2</c:v>
                </c:pt>
                <c:pt idx="2">
                  <c:v>0.18518518518518517</c:v>
                </c:pt>
                <c:pt idx="3">
                  <c:v>0.37037037037037035</c:v>
                </c:pt>
                <c:pt idx="4">
                  <c:v>0.40740740740740738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6E6-4F17-9B05-B774D5365F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038083026031372"/>
          <c:y val="0.4168803159970379"/>
          <c:w val="0.15198634329033178"/>
          <c:h val="0.43222560370245028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89" l="0.70000000000000062" r="0.70000000000000062" t="0.75000000000000289" header="0.30000000000000032" footer="0.30000000000000032"/>
    <c:pageSetup orientation="portrait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'Јавне политике'!$C$56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440-4202-99B8-D6A801876A8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440-4202-99B8-D6A801876A8E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'Јавне политике'!$D$56:$E$56</c:f>
              <c:numCache>
                <c:formatCode>0.00%</c:formatCode>
                <c:ptCount val="2"/>
                <c:pt idx="0">
                  <c:v>0.88888888888888884</c:v>
                </c:pt>
                <c:pt idx="1">
                  <c:v>0.1111111111111111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440-4202-99B8-D6A801876A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254784913967922"/>
          <c:y val="0.5422001655912394"/>
          <c:w val="8.3188925745057485E-2"/>
          <c:h val="0.150895329103222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'Јавне политике'!$C$56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5C6-49F2-A7C0-8D0761E6FEF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5C6-49F2-A7C0-8D0761E6FEF5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'Јавне политике'!$D$56:$E$56</c:f>
              <c:numCache>
                <c:formatCode>0.00%</c:formatCode>
                <c:ptCount val="2"/>
                <c:pt idx="0">
                  <c:v>0.88888888888888884</c:v>
                </c:pt>
                <c:pt idx="1">
                  <c:v>0.1111111111111111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5C6-49F2-A7C0-8D0761E6FE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043705104547655"/>
          <c:y val="0.53708506968943526"/>
          <c:w val="8.3478473535513437E-2"/>
          <c:h val="0.150895329103222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'Јавне политике'!$C$52</c:f>
              <c:strCache>
                <c:ptCount val="1"/>
                <c:pt idx="0">
                  <c:v>План наставе се реализује: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D71-40D2-A4A8-05AD1BA614E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D71-40D2-A4A8-05AD1BA614ED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'Јавне политике'!$D$58:$E$58</c:f>
              <c:numCache>
                <c:formatCode>0.00%</c:formatCode>
                <c:ptCount val="2"/>
                <c:pt idx="0">
                  <c:v>0.88888888888888884</c:v>
                </c:pt>
                <c:pt idx="1">
                  <c:v>0.1111111111111111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D71-40D2-A4A8-05AD1BA614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062764248042536"/>
          <c:y val="0.48717979215481777"/>
          <c:w val="8.3333580582963779E-2"/>
          <c:h val="0.151282145984917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'Управљ.радном и животном сред.'!$C$102</c:f>
              <c:strCache>
                <c:ptCount val="1"/>
                <c:pt idx="0">
                  <c:v>Којом оценом би оценили интерактивност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442-4084-AC16-8B64AA5FB9C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442-4084-AC16-8B64AA5FB9C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442-4084-AC16-8B64AA5FB9C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442-4084-AC16-8B64AA5FB9C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442-4084-AC16-8B64AA5FB9C7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'Управљ.радном и животном сред.'!$D$102:$H$102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0.22222222222222221</c:v>
                </c:pt>
                <c:pt idx="3">
                  <c:v>0.44444444444444442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442-4084-AC16-8B64AA5FB9C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797002965817823"/>
          <c:y val="0.39204559050320381"/>
          <c:w val="0.18358594240845291"/>
          <c:h val="0.3948865005793140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'Јавне политике'!$C$104</c:f>
              <c:strCache>
                <c:ptCount val="1"/>
                <c:pt idx="0">
                  <c:v>Колико су примери из праксе присутни у настави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254-4746-BBC7-63CF768D796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254-4746-BBC7-63CF768D7960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254-4746-BBC7-63CF768D7960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254-4746-BBC7-63CF768D7960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254-4746-BBC7-63CF768D7960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'Јавне политике'!$D$104:$H$104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0.22222222222222221</c:v>
                </c:pt>
                <c:pt idx="3">
                  <c:v>0.44444444444444442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254-4746-BBC7-63CF768D796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7631869893975114"/>
          <c:y val="0.39548090785985895"/>
          <c:w val="0.18640420737253913"/>
          <c:h val="0.3926560442322885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66" l="0.70000000000000062" r="0.70000000000000062" t="0.75000000000000266" header="0.30000000000000032" footer="0.30000000000000032"/>
    <c:pageSetup orientation="portrait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'Јавне политике'!$C$106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AB9-4F6A-B3C6-F7B84368ABF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AB9-4F6A-B3C6-F7B84368ABF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AB9-4F6A-B3C6-F7B84368ABF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AB9-4F6A-B3C6-F7B84368ABF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AB9-4F6A-B3C6-F7B84368ABF5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'Јавне политике'!$D$106:$H$106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0.1111111111111111</c:v>
                </c:pt>
                <c:pt idx="3">
                  <c:v>0.33333333333333331</c:v>
                </c:pt>
                <c:pt idx="4">
                  <c:v>0.55555555555555558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AB9-4F6A-B3C6-F7B84368AB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7874372137398007"/>
          <c:y val="0.39660097801590932"/>
          <c:w val="0.18438221815261369"/>
          <c:h val="0.3937681138872242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89" l="0.70000000000000062" r="0.70000000000000062" t="0.75000000000000289" header="0.30000000000000032" footer="0.30000000000000032"/>
    <c:pageSetup orientation="portrait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79"/>
        </c:manualLayout>
      </c:layout>
      <c:pieChart>
        <c:varyColors val="1"/>
        <c:ser>
          <c:idx val="0"/>
          <c:order val="0"/>
          <c:tx>
            <c:strRef>
              <c:f>'Јавне политике'!$C$108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FA1-4F3B-B54C-F7DCF80847B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FA1-4F3B-B54C-F7DCF80847B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FA1-4F3B-B54C-F7DCF80847B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FA1-4F3B-B54C-F7DCF80847B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FA1-4F3B-B54C-F7DCF80847B3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'Јавне политике'!$D$108:$H$108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0.22222222222222221</c:v>
                </c:pt>
                <c:pt idx="3">
                  <c:v>0.33333333333333331</c:v>
                </c:pt>
                <c:pt idx="4">
                  <c:v>0.44444444444444442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FA1-4F3B-B54C-F7DCF80847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135185471326344"/>
          <c:y val="0.40625014088375466"/>
          <c:w val="0.14814834514721992"/>
          <c:h val="0.4289774214926360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11" l="0.70000000000000062" r="0.70000000000000062" t="0.75000000000000311" header="0.30000000000000032" footer="0.30000000000000032"/>
    <c:pageSetup orientation="portrait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901"/>
        </c:manualLayout>
      </c:layout>
      <c:pieChart>
        <c:varyColors val="1"/>
        <c:ser>
          <c:idx val="0"/>
          <c:order val="0"/>
          <c:tx>
            <c:strRef>
              <c:f>'Јавне политике'!$C$100</c:f>
              <c:strCache>
                <c:ptCount val="1"/>
                <c:pt idx="0">
                  <c:v>Креативност и применљивост: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40F-4E75-AC9F-873199531FC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40F-4E75-AC9F-873199531FC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40F-4E75-AC9F-873199531FCB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40F-4E75-AC9F-873199531FCB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40F-4E75-AC9F-873199531FCB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'Јавне политике'!$D$110:$H$110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0.19444444444444445</c:v>
                </c:pt>
                <c:pt idx="3">
                  <c:v>0.3888888888888889</c:v>
                </c:pt>
                <c:pt idx="4">
                  <c:v>0.41666666666666669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40F-4E75-AC9F-873199531F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212777270400694"/>
          <c:y val="0.39660097801590932"/>
          <c:w val="0.14750577452209093"/>
          <c:h val="0.43342821168881512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33" l="0.70000000000000062" r="0.70000000000000062" t="0.75000000000000333" header="0.30000000000000032" footer="0.30000000000000032"/>
    <c:pageSetup orientation="portrait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302"/>
          <c:y val="0.29503150328680505"/>
          <c:w val="0.43750047683767801"/>
          <c:h val="0.60869657520225029"/>
        </c:manualLayout>
      </c:layout>
      <c:pieChart>
        <c:varyColors val="1"/>
        <c:ser>
          <c:idx val="0"/>
          <c:order val="0"/>
          <c:tx>
            <c:strRef>
              <c:f>'Управљ.радном и животном сред.'!$N$6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ACA-4148-8B8D-71FE9A5681B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ACA-4148-8B8D-71FE9A5681B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ACA-4148-8B8D-71FE9A5681B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ACA-4148-8B8D-71FE9A5681B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ACA-4148-8B8D-71FE9A5681B6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'Управљ.радном и животном сред.'!$O$6:$S$6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0.1111111111111111</c:v>
                </c:pt>
                <c:pt idx="3">
                  <c:v>0.33333333333333331</c:v>
                </c:pt>
                <c:pt idx="4">
                  <c:v>0.55555555555555558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ACA-4148-8B8D-71FE9A5681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903017815960665"/>
          <c:y val="0.42159383033419023"/>
          <c:w val="0.16145881237949231"/>
          <c:h val="0.38303341902313626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'Управљ.радном и животном сред.'!$N$8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D64-4587-AB02-BD6C13189BA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D64-4587-AB02-BD6C13189BA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D64-4587-AB02-BD6C13189BAB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D64-4587-AB02-BD6C13189BAB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D64-4587-AB02-BD6C13189BAB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'Управљ.радном и животном сред.'!$O$8:$S$8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0.1111111111111111</c:v>
                </c:pt>
                <c:pt idx="3">
                  <c:v>0.44444444444444442</c:v>
                </c:pt>
                <c:pt idx="4">
                  <c:v>0.44444444444444442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D64-4587-AB02-BD6C13189B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51970767838488"/>
          <c:y val="0.42307718792392074"/>
          <c:w val="0.16230394153567701"/>
          <c:h val="0.3820515212161466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 orientation="portrait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43"/>
          <c:w val="0.4032066929133859"/>
          <c:h val="0.6714626174811287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3CE-439F-8B4E-E34F0DD4C0B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3CE-439F-8B4E-E34F0DD4C0B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3CE-439F-8B4E-E34F0DD4C0BE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3CE-439F-8B4E-E34F0DD4C0BE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3CE-439F-8B4E-E34F0DD4C0BE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'Управљ.радном и животном сред.'!$O$10:$S$10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0.1111111111111111</c:v>
                </c:pt>
                <c:pt idx="3">
                  <c:v>0.3888888888888889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3CE-439F-8B4E-E34F0DD4C0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118299199462219"/>
          <c:y val="0.40306197758012591"/>
          <c:w val="0.1527782310687669"/>
          <c:h val="0.431123254500261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11" l="0.70000000000000062" r="0.70000000000000062" t="0.75000000000000311" header="0.30000000000000032" footer="0.30000000000000032"/>
    <c:pageSetup orientation="portrait"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'Јавне политике'!$N$54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06A-4ABC-AFD5-BEEFF3570D9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06A-4ABC-AFD5-BEEFF3570D9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06A-4ABC-AFD5-BEEFF3570D9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06A-4ABC-AFD5-BEEFF3570D9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06A-4ABC-AFD5-BEEFF3570D96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'Јавне политике'!$O$54:$S$54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0.1111111111111111</c:v>
                </c:pt>
                <c:pt idx="3">
                  <c:v>0.55555555555555558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06A-4ABC-AFD5-BEEFF3570D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076629442175163"/>
          <c:y val="0.37340200083170261"/>
          <c:w val="0.16145881237949231"/>
          <c:h val="0.3810746446844088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70A-4A61-8C2F-06F780305F2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70A-4A61-8C2F-06F780305F2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70A-4A61-8C2F-06F780305F2B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70A-4A61-8C2F-06F780305F2B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70A-4A61-8C2F-06F780305F2B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'Јавне политике'!$O$56:$S$56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0.22222222222222221</c:v>
                </c:pt>
                <c:pt idx="3">
                  <c:v>0.55555555555555558</c:v>
                </c:pt>
                <c:pt idx="4">
                  <c:v>0.22222222222222221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70A-4A61-8C2F-06F780305F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51970767838488"/>
          <c:y val="0.37340200083170261"/>
          <c:w val="0.16230394153567701"/>
          <c:h val="0.3810746446844088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89" l="0.70000000000000062" r="0.70000000000000062" t="0.75000000000000289" header="0.30000000000000032" footer="0.30000000000000032"/>
    <c:pageSetup orientation="portrait"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65"/>
          <c:w val="0.4032066929133859"/>
          <c:h val="0.67146261748112901"/>
        </c:manualLayout>
      </c:layout>
      <c:pieChart>
        <c:varyColors val="1"/>
        <c:ser>
          <c:idx val="0"/>
          <c:order val="0"/>
          <c:tx>
            <c:strRef>
              <c:f>'Јавне политике'!$N$52</c:f>
              <c:strCache>
                <c:ptCount val="1"/>
                <c:pt idx="0">
                  <c:v>Како оцењујете квалитет уџбеника: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A9C-4A22-91E7-1227261FCFC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A9C-4A22-91E7-1227261FCFC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A9C-4A22-91E7-1227261FCFC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A9C-4A22-91E7-1227261FCFC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A9C-4A22-91E7-1227261FCFCC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'Јавне политике'!$O$58:$S$58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0.16666666666666666</c:v>
                </c:pt>
                <c:pt idx="3">
                  <c:v>0.55555555555555558</c:v>
                </c:pt>
                <c:pt idx="4">
                  <c:v>0.27777777777777779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A9C-4A22-91E7-1227261FCF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118299199462219"/>
          <c:y val="0.40306197758012591"/>
          <c:w val="0.1527782310687669"/>
          <c:h val="0.431123254500261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33" l="0.70000000000000062" r="0.70000000000000062" t="0.75000000000000333" header="0.30000000000000032" footer="0.30000000000000032"/>
    <c:pageSetup orientation="portrait"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23"/>
        </c:manualLayout>
      </c:layout>
      <c:pieChart>
        <c:varyColors val="1"/>
        <c:ser>
          <c:idx val="0"/>
          <c:order val="0"/>
          <c:tx>
            <c:strRef>
              <c:f>'Јавне политике'!$N$100</c:f>
              <c:strCache>
                <c:ptCount val="1"/>
                <c:pt idx="0">
                  <c:v>Предавања / вежбе похађам: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584-4D72-B995-0266DC2E40A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584-4D72-B995-0266DC2E40A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584-4D72-B995-0266DC2E40A5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'Јавне политике'!$O$100:$Q$100</c:f>
              <c:strCache>
                <c:ptCount val="3"/>
                <c:pt idx="0">
                  <c:v>Редовно &gt; 80%</c:v>
                </c:pt>
                <c:pt idx="1">
                  <c:v>Повремено око 50%</c:v>
                </c:pt>
                <c:pt idx="2">
                  <c:v>Ретко &lt; 30%</c:v>
                </c:pt>
              </c:strCache>
            </c:strRef>
          </c:cat>
          <c:val>
            <c:numRef>
              <c:f>'Јавне политике'!$O$103:$Q$103</c:f>
              <c:numCache>
                <c:formatCode>0.00%</c:formatCode>
                <c:ptCount val="3"/>
                <c:pt idx="0">
                  <c:v>0.44444444444444442</c:v>
                </c:pt>
                <c:pt idx="1">
                  <c:v>0.22222222222222221</c:v>
                </c:pt>
                <c:pt idx="2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584-4D72-B995-0266DC2E40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4583524951796922"/>
          <c:y val="0.41145898732978076"/>
          <c:w val="0.29861199708895353"/>
          <c:h val="0.231771201723737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55" l="0.70000000000000062" r="0.70000000000000062" t="0.75000000000000355" header="0.30000000000000032" footer="0.30000000000000032"/>
    <c:pageSetup orientation="portrait"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'Стратегијски менаџмент 2'!$C$7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E08-43C3-8780-E359FB57CD5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E08-43C3-8780-E359FB57CD5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E08-43C3-8780-E359FB57CD5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E08-43C3-8780-E359FB57CD5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E08-43C3-8780-E359FB57CD56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'Стратегијски менаџмент 2'!$D$7:$H$7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0.1111111111111111</c:v>
                </c:pt>
                <c:pt idx="3">
                  <c:v>0.33333333333333331</c:v>
                </c:pt>
                <c:pt idx="4">
                  <c:v>0.55555555555555558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E08-43C3-8780-E359FB57CD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076629442175163"/>
          <c:y val="0.42051308375468488"/>
          <c:w val="0.16145881237949231"/>
          <c:h val="0.3820515212161466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22" l="0.70000000000000062" r="0.70000000000000062" t="0.75000000000000222" header="0.30000000000000032" footer="0.30000000000000032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'Управљ.радном и животном сред.'!$C$8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EEC-4C58-B90A-2F3A7CF9E76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EEC-4C58-B90A-2F3A7CF9E76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EEC-4C58-B90A-2F3A7CF9E76B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EEC-4C58-B90A-2F3A7CF9E76B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EEC-4C58-B90A-2F3A7CF9E76B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'Управљ.радном и животном сред.'!$D$8:$H$8</c:f>
              <c:numCache>
                <c:formatCode>0.00%</c:formatCode>
                <c:ptCount val="5"/>
                <c:pt idx="0">
                  <c:v>0</c:v>
                </c:pt>
                <c:pt idx="1">
                  <c:v>0.1111111111111111</c:v>
                </c:pt>
                <c:pt idx="2">
                  <c:v>0.1111111111111111</c:v>
                </c:pt>
                <c:pt idx="3">
                  <c:v>0.44444444444444442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EEC-4C58-B90A-2F3A7CF9E7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09202601431041"/>
          <c:y val="0.37340200083170261"/>
          <c:w val="0.16117854363104889"/>
          <c:h val="0.3810746446844088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 orientation="portrait"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'Јавне политике'!$C$10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9F5-4C7A-A980-924C4BB7A83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9F5-4C7A-A980-924C4BB7A83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9F5-4C7A-A980-924C4BB7A83E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9F5-4C7A-A980-924C4BB7A83E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9F5-4C7A-A980-924C4BB7A83E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'Јавне политике'!$D$10:$H$10</c:f>
              <c:numCache>
                <c:formatCode>0.00%</c:formatCode>
                <c:ptCount val="5"/>
                <c:pt idx="0">
                  <c:v>0</c:v>
                </c:pt>
                <c:pt idx="1">
                  <c:v>0.1111111111111111</c:v>
                </c:pt>
                <c:pt idx="2">
                  <c:v>0</c:v>
                </c:pt>
                <c:pt idx="3">
                  <c:v>0.33333333333333331</c:v>
                </c:pt>
                <c:pt idx="4">
                  <c:v>0.55555555555555558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9F5-4C7A-A980-924C4BB7A8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903017815960665"/>
          <c:y val="0.424552959849744"/>
          <c:w val="0.16145881237949231"/>
          <c:h val="0.3810746446844088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 orientation="portrait"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875"/>
          <c:y val="0.36668951700756341"/>
          <c:w val="0.4032066929133859"/>
          <c:h val="0.67146261748112845"/>
        </c:manualLayout>
      </c:layout>
      <c:pieChart>
        <c:varyColors val="1"/>
        <c:ser>
          <c:idx val="0"/>
          <c:order val="0"/>
          <c:tx>
            <c:strRef>
              <c:f>'Управљ.радном и животном сред.'!$C$4</c:f>
              <c:strCache>
                <c:ptCount val="1"/>
                <c:pt idx="0">
                  <c:v>Професионалност и корективност комуникације наставник - студент: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A6E-4995-AB25-FFDDF18C9D4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A6E-4995-AB25-FFDDF18C9D4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A6E-4995-AB25-FFDDF18C9D4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A6E-4995-AB25-FFDDF18C9D4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A6E-4995-AB25-FFDDF18C9D47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'Управљ.радном и животном сред.'!$D$12:$H$12</c:f>
              <c:numCache>
                <c:formatCode>0.00%</c:formatCode>
                <c:ptCount val="5"/>
                <c:pt idx="0">
                  <c:v>0</c:v>
                </c:pt>
                <c:pt idx="1">
                  <c:v>3.7037037037037035E-2</c:v>
                </c:pt>
                <c:pt idx="2">
                  <c:v>0.18518518518518517</c:v>
                </c:pt>
                <c:pt idx="3">
                  <c:v>0.37037037037037035</c:v>
                </c:pt>
                <c:pt idx="4">
                  <c:v>0.40740740740740738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A6E-4995-AB25-FFDDF18C9D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038083026031372"/>
          <c:y val="0.4168803159970379"/>
          <c:w val="0.15198634329033178"/>
          <c:h val="0.43222560370245028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89" l="0.70000000000000062" r="0.70000000000000062" t="0.75000000000000289" header="0.30000000000000032" footer="0.30000000000000032"/>
    <c:pageSetup orientation="portrait"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'Јавне политике'!$C$54</c:f>
              <c:strCache>
                <c:ptCount val="1"/>
                <c:pt idx="0">
                  <c:v>По унапред утврђеном временском распореду извођења наставе (предавања, вежбе, консултације, испити)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3F1-487E-BD33-A7375C5BD00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3F1-487E-BD33-A7375C5BD00D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'Јавне политике'!$D$54:$E$54</c:f>
              <c:numCache>
                <c:formatCode>0.00%</c:formatCode>
                <c:ptCount val="2"/>
                <c:pt idx="0">
                  <c:v>0.88888888888888884</c:v>
                </c:pt>
                <c:pt idx="1">
                  <c:v>0.1111111111111111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3F1-487E-BD33-A7375C5BD0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254784913967922"/>
          <c:y val="0.5422001655912394"/>
          <c:w val="8.3188925745057485E-2"/>
          <c:h val="0.150895329103222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'Јавне политике'!$C$56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DD6-4A4E-B5C7-DF47DE50B99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DD6-4A4E-B5C7-DF47DE50B991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'Јавне политике'!$D$56:$E$56</c:f>
              <c:numCache>
                <c:formatCode>0.00%</c:formatCode>
                <c:ptCount val="2"/>
                <c:pt idx="0">
                  <c:v>0.88888888888888884</c:v>
                </c:pt>
                <c:pt idx="1">
                  <c:v>0.1111111111111111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DD6-4A4E-B5C7-DF47DE50B9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043705104547655"/>
          <c:y val="0.53708506968943526"/>
          <c:w val="8.3478473535513437E-2"/>
          <c:h val="0.150895329103222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'Јавне политике'!$C$52</c:f>
              <c:strCache>
                <c:ptCount val="1"/>
                <c:pt idx="0">
                  <c:v>План наставе се реализује: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CD7-4FDD-97CC-9E6F878CF37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CD7-4FDD-97CC-9E6F878CF376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'Јавне политике'!$D$58:$E$58</c:f>
              <c:numCache>
                <c:formatCode>0.00%</c:formatCode>
                <c:ptCount val="2"/>
                <c:pt idx="0">
                  <c:v>0.88888888888888884</c:v>
                </c:pt>
                <c:pt idx="1">
                  <c:v>0.1111111111111111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CD7-4FDD-97CC-9E6F878CF3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062764248042536"/>
          <c:y val="0.48717979215481777"/>
          <c:w val="8.3333580582963779E-2"/>
          <c:h val="0.151282145984917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'Управљ.радном и животном сред.'!$C$102</c:f>
              <c:strCache>
                <c:ptCount val="1"/>
                <c:pt idx="0">
                  <c:v>Којом оценом би оценили интерактивност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CFE-4EDC-93B5-F8B7C68166D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CFE-4EDC-93B5-F8B7C68166D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CFE-4EDC-93B5-F8B7C68166D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CFE-4EDC-93B5-F8B7C68166D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CFE-4EDC-93B5-F8B7C68166DC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'Управљ.радном и животном сред.'!$D$102:$H$102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0.22222222222222221</c:v>
                </c:pt>
                <c:pt idx="3">
                  <c:v>0.44444444444444442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CFE-4EDC-93B5-F8B7C68166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797002965817823"/>
          <c:y val="0.39204559050320381"/>
          <c:w val="0.18358594240845291"/>
          <c:h val="0.3948865005793140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'Јавне политике'!$C$104</c:f>
              <c:strCache>
                <c:ptCount val="1"/>
                <c:pt idx="0">
                  <c:v>Колико су примери из праксе присутни у настави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62E-40AB-B1EC-4AA74A32918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62E-40AB-B1EC-4AA74A32918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62E-40AB-B1EC-4AA74A32918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62E-40AB-B1EC-4AA74A32918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62E-40AB-B1EC-4AA74A329189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'Јавне политике'!$D$104:$H$104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0.22222222222222221</c:v>
                </c:pt>
                <c:pt idx="3">
                  <c:v>0.44444444444444442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62E-40AB-B1EC-4AA74A3291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7631869893975114"/>
          <c:y val="0.39548090785985895"/>
          <c:w val="0.18640420737253913"/>
          <c:h val="0.3926560442322885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66" l="0.70000000000000062" r="0.70000000000000062" t="0.75000000000000266" header="0.30000000000000032" footer="0.30000000000000032"/>
    <c:pageSetup orientation="portrait"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'Јавне политике'!$C$106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02D-4100-B1C4-20DE0E09E8A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02D-4100-B1C4-20DE0E09E8A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02D-4100-B1C4-20DE0E09E8AB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02D-4100-B1C4-20DE0E09E8AB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02D-4100-B1C4-20DE0E09E8AB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'Јавне политике'!$D$106:$H$106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0.1111111111111111</c:v>
                </c:pt>
                <c:pt idx="3">
                  <c:v>0.33333333333333331</c:v>
                </c:pt>
                <c:pt idx="4">
                  <c:v>0.55555555555555558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02D-4100-B1C4-20DE0E09E8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7874372137398007"/>
          <c:y val="0.39660097801590932"/>
          <c:w val="0.18438221815261369"/>
          <c:h val="0.3937681138872242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89" l="0.70000000000000062" r="0.70000000000000062" t="0.75000000000000289" header="0.30000000000000032" footer="0.30000000000000032"/>
    <c:pageSetup orientation="portrait"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79"/>
        </c:manualLayout>
      </c:layout>
      <c:pieChart>
        <c:varyColors val="1"/>
        <c:ser>
          <c:idx val="0"/>
          <c:order val="0"/>
          <c:tx>
            <c:strRef>
              <c:f>'Јавне политике'!$C$108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09C-4A02-A749-45726795BBC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09C-4A02-A749-45726795BBC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09C-4A02-A749-45726795BBC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09C-4A02-A749-45726795BBC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09C-4A02-A749-45726795BBCD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'Јавне политике'!$D$108:$H$108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0.22222222222222221</c:v>
                </c:pt>
                <c:pt idx="3">
                  <c:v>0.33333333333333331</c:v>
                </c:pt>
                <c:pt idx="4">
                  <c:v>0.44444444444444442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09C-4A02-A749-45726795BB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135185471326344"/>
          <c:y val="0.40625014088375466"/>
          <c:w val="0.14814834514721992"/>
          <c:h val="0.4289774214926360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11" l="0.70000000000000062" r="0.70000000000000062" t="0.75000000000000311" header="0.30000000000000032" footer="0.30000000000000032"/>
    <c:pageSetup orientation="portrait"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901"/>
        </c:manualLayout>
      </c:layout>
      <c:pieChart>
        <c:varyColors val="1"/>
        <c:ser>
          <c:idx val="0"/>
          <c:order val="0"/>
          <c:tx>
            <c:strRef>
              <c:f>'Јавне политике'!$C$100</c:f>
              <c:strCache>
                <c:ptCount val="1"/>
                <c:pt idx="0">
                  <c:v>Креативност и применљивост: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D25-4990-9E75-6AB10871F58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D25-4990-9E75-6AB10871F580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D25-4990-9E75-6AB10871F580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D25-4990-9E75-6AB10871F580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D25-4990-9E75-6AB10871F580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'Јавне политике'!$D$110:$H$110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0.19444444444444445</c:v>
                </c:pt>
                <c:pt idx="3">
                  <c:v>0.3888888888888889</c:v>
                </c:pt>
                <c:pt idx="4">
                  <c:v>0.41666666666666669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D25-4990-9E75-6AB10871F5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212777270400694"/>
          <c:y val="0.39660097801590932"/>
          <c:w val="0.14750577452209093"/>
          <c:h val="0.43342821168881512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33" l="0.70000000000000062" r="0.70000000000000062" t="0.75000000000000333" header="0.30000000000000032" footer="0.30000000000000032"/>
    <c:pageSetup orientation="portrait"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302"/>
          <c:y val="0.29503150328680505"/>
          <c:w val="0.43750047683767801"/>
          <c:h val="0.60869657520225029"/>
        </c:manualLayout>
      </c:layout>
      <c:pieChart>
        <c:varyColors val="1"/>
        <c:ser>
          <c:idx val="0"/>
          <c:order val="0"/>
          <c:tx>
            <c:strRef>
              <c:f>'Управљ.радном и животном сред.'!$N$6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E4B-49CB-916F-1141D980906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E4B-49CB-916F-1141D980906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E4B-49CB-916F-1141D980906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E4B-49CB-916F-1141D980906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E4B-49CB-916F-1141D980906C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'Управљ.радном и животном сред.'!$O$6:$S$6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0.1111111111111111</c:v>
                </c:pt>
                <c:pt idx="3">
                  <c:v>0.33333333333333331</c:v>
                </c:pt>
                <c:pt idx="4">
                  <c:v>0.55555555555555558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E4B-49CB-916F-1141D980906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903017815960665"/>
          <c:y val="0.42159383033419023"/>
          <c:w val="0.16145881237949231"/>
          <c:h val="0.38303341902313626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'Управљ.радном и животном сред.'!$N$8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613-4C75-BC10-85272631E09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613-4C75-BC10-85272631E09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613-4C75-BC10-85272631E09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613-4C75-BC10-85272631E09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613-4C75-BC10-85272631E093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'Управљ.радном и животном сред.'!$O$8:$S$8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0.1111111111111111</c:v>
                </c:pt>
                <c:pt idx="3">
                  <c:v>0.44444444444444442</c:v>
                </c:pt>
                <c:pt idx="4">
                  <c:v>0.44444444444444442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613-4C75-BC10-85272631E0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51970767838488"/>
          <c:y val="0.42307718792392074"/>
          <c:w val="0.16230394153567701"/>
          <c:h val="0.3820515212161466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 orientation="portrait"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43"/>
          <c:w val="0.4032066929133859"/>
          <c:h val="0.6714626174811287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199-4461-9BEE-A037BB3059C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199-4461-9BEE-A037BB3059C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199-4461-9BEE-A037BB3059C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199-4461-9BEE-A037BB3059C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199-4461-9BEE-A037BB3059CD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'Управљ.радном и животном сред.'!$O$10:$S$10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0.1111111111111111</c:v>
                </c:pt>
                <c:pt idx="3">
                  <c:v>0.3888888888888889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199-4461-9BEE-A037BB3059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118299199462219"/>
          <c:y val="0.40306197758012591"/>
          <c:w val="0.1527782310687669"/>
          <c:h val="0.431123254500261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11" l="0.70000000000000062" r="0.70000000000000062" t="0.75000000000000311" header="0.30000000000000032" footer="0.30000000000000032"/>
    <c:pageSetup orientation="portrait"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'Јавне политике'!$N$54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41C-45E9-8CA7-B592677FDC4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41C-45E9-8CA7-B592677FDC4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41C-45E9-8CA7-B592677FDC4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41C-45E9-8CA7-B592677FDC4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41C-45E9-8CA7-B592677FDC4F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'Јавне политике'!$O$54:$S$54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0.1111111111111111</c:v>
                </c:pt>
                <c:pt idx="3">
                  <c:v>0.55555555555555558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41C-45E9-8CA7-B592677FDC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076629442175163"/>
          <c:y val="0.37340200083170261"/>
          <c:w val="0.16145881237949231"/>
          <c:h val="0.3810746446844088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8DE-414B-9465-88E5576D8EC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8DE-414B-9465-88E5576D8EC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8DE-414B-9465-88E5576D8EC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88DE-414B-9465-88E5576D8EC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88DE-414B-9465-88E5576D8EC7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'Јавне политике'!$O$56:$S$56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0.22222222222222221</c:v>
                </c:pt>
                <c:pt idx="3">
                  <c:v>0.55555555555555558</c:v>
                </c:pt>
                <c:pt idx="4">
                  <c:v>0.22222222222222221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8DE-414B-9465-88E5576D8EC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51970767838488"/>
          <c:y val="0.37340200083170261"/>
          <c:w val="0.16230394153567701"/>
          <c:h val="0.3810746446844088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89" l="0.70000000000000062" r="0.70000000000000062" t="0.75000000000000289" header="0.30000000000000032" footer="0.30000000000000032"/>
    <c:pageSetup orientation="portrait"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65"/>
          <c:w val="0.4032066929133859"/>
          <c:h val="0.67146261748112901"/>
        </c:manualLayout>
      </c:layout>
      <c:pieChart>
        <c:varyColors val="1"/>
        <c:ser>
          <c:idx val="0"/>
          <c:order val="0"/>
          <c:tx>
            <c:strRef>
              <c:f>'Јавне политике'!$N$52</c:f>
              <c:strCache>
                <c:ptCount val="1"/>
                <c:pt idx="0">
                  <c:v>Како оцењујете квалитет уџбеника: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8DC-45DE-91DE-0EFFF0FCBA6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8DC-45DE-91DE-0EFFF0FCBA6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8DC-45DE-91DE-0EFFF0FCBA6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8DC-45DE-91DE-0EFFF0FCBA6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8DC-45DE-91DE-0EFFF0FCBA6F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'Јавне политике'!$O$58:$S$58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0.16666666666666666</c:v>
                </c:pt>
                <c:pt idx="3">
                  <c:v>0.55555555555555558</c:v>
                </c:pt>
                <c:pt idx="4">
                  <c:v>0.27777777777777779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8DC-45DE-91DE-0EFFF0FCBA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118299199462219"/>
          <c:y val="0.40306197758012591"/>
          <c:w val="0.1527782310687669"/>
          <c:h val="0.431123254500261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33" l="0.70000000000000062" r="0.70000000000000062" t="0.75000000000000333" header="0.30000000000000032" footer="0.30000000000000032"/>
    <c:pageSetup orientation="portrait"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23"/>
        </c:manualLayout>
      </c:layout>
      <c:pieChart>
        <c:varyColors val="1"/>
        <c:ser>
          <c:idx val="0"/>
          <c:order val="0"/>
          <c:tx>
            <c:strRef>
              <c:f>'Јавне политике'!$N$100</c:f>
              <c:strCache>
                <c:ptCount val="1"/>
                <c:pt idx="0">
                  <c:v>Предавања / вежбе похађам: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C00-42BC-A2C8-61D2CB1EA06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C00-42BC-A2C8-61D2CB1EA060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C00-42BC-A2C8-61D2CB1EA060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'Јавне политике'!$O$100:$Q$100</c:f>
              <c:strCache>
                <c:ptCount val="3"/>
                <c:pt idx="0">
                  <c:v>Редовно &gt; 80%</c:v>
                </c:pt>
                <c:pt idx="1">
                  <c:v>Повремено око 50%</c:v>
                </c:pt>
                <c:pt idx="2">
                  <c:v>Ретко &lt; 30%</c:v>
                </c:pt>
              </c:strCache>
            </c:strRef>
          </c:cat>
          <c:val>
            <c:numRef>
              <c:f>'Јавне политике'!$O$103:$Q$103</c:f>
              <c:numCache>
                <c:formatCode>0.00%</c:formatCode>
                <c:ptCount val="3"/>
                <c:pt idx="0">
                  <c:v>0.44444444444444442</c:v>
                </c:pt>
                <c:pt idx="1">
                  <c:v>0.22222222222222221</c:v>
                </c:pt>
                <c:pt idx="2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C00-42BC-A2C8-61D2CB1EA06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4583524951796922"/>
          <c:y val="0.41145898732978076"/>
          <c:w val="0.29861199708895353"/>
          <c:h val="0.231771201723737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55" l="0.70000000000000062" r="0.70000000000000062" t="0.75000000000000355" header="0.30000000000000032" footer="0.30000000000000032"/>
    <c:pageSetup orientation="portrait"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'Јавне политике'!$C$6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5C1-49B1-8C67-7356E0E161B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5C1-49B1-8C67-7356E0E161B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5C1-49B1-8C67-7356E0E161B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5C1-49B1-8C67-7356E0E161B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5C1-49B1-8C67-7356E0E161B9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'Јавне политике'!$D$6:$H$6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0.33333333333333331</c:v>
                </c:pt>
                <c:pt idx="3">
                  <c:v>0.33333333333333331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5C1-49B1-8C67-7356E0E161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076629442175163"/>
          <c:y val="0.42051308375468488"/>
          <c:w val="0.16145881237949231"/>
          <c:h val="0.3820515212161466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22" l="0.70000000000000062" r="0.70000000000000062" t="0.75000000000000222" header="0.30000000000000032" footer="0.30000000000000032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'Јавне политике'!$C$8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F5E-464E-91C1-518897A8E75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F5E-464E-91C1-518897A8E75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F5E-464E-91C1-518897A8E75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F5E-464E-91C1-518897A8E75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F5E-464E-91C1-518897A8E753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'Јавне политике'!$D$8:$H$8</c:f>
              <c:numCache>
                <c:formatCode>0.00%</c:formatCode>
                <c:ptCount val="5"/>
                <c:pt idx="0">
                  <c:v>0</c:v>
                </c:pt>
                <c:pt idx="1">
                  <c:v>0.1111111111111111</c:v>
                </c:pt>
                <c:pt idx="2">
                  <c:v>0.22222222222222221</c:v>
                </c:pt>
                <c:pt idx="3">
                  <c:v>0.33333333333333331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F5E-464E-91C1-518897A8E7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09202601431041"/>
          <c:y val="0.37340200083170261"/>
          <c:w val="0.16117854363104889"/>
          <c:h val="0.3810746446844088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 orientation="portrait"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'Јавне политике'!$C$10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569-44A4-82E2-21BE9F835FB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569-44A4-82E2-21BE9F835FB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569-44A4-82E2-21BE9F835FB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569-44A4-82E2-21BE9F835FB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569-44A4-82E2-21BE9F835FB3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'Јавне политике'!$D$10:$H$10</c:f>
              <c:numCache>
                <c:formatCode>0.00%</c:formatCode>
                <c:ptCount val="5"/>
                <c:pt idx="0">
                  <c:v>0</c:v>
                </c:pt>
                <c:pt idx="1">
                  <c:v>0.1111111111111111</c:v>
                </c:pt>
                <c:pt idx="2">
                  <c:v>0</c:v>
                </c:pt>
                <c:pt idx="3">
                  <c:v>0.33333333333333331</c:v>
                </c:pt>
                <c:pt idx="4">
                  <c:v>0.55555555555555558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569-44A4-82E2-21BE9F83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903017815960665"/>
          <c:y val="0.424552959849744"/>
          <c:w val="0.16145881237949231"/>
          <c:h val="0.3810746446844088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 orientation="portrait"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875"/>
          <c:y val="0.36668951700756341"/>
          <c:w val="0.4032066929133859"/>
          <c:h val="0.67146261748112845"/>
        </c:manualLayout>
      </c:layout>
      <c:pieChart>
        <c:varyColors val="1"/>
        <c:ser>
          <c:idx val="0"/>
          <c:order val="0"/>
          <c:tx>
            <c:strRef>
              <c:f>'Јавне политике'!$C$4</c:f>
              <c:strCache>
                <c:ptCount val="1"/>
                <c:pt idx="0">
                  <c:v>Професионалност и корективност комуникације наставник - студент: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3EF-4613-8036-A5A3A9AFC4D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3EF-4613-8036-A5A3A9AFC4D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3EF-4613-8036-A5A3A9AFC4D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3EF-4613-8036-A5A3A9AFC4D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3EF-4613-8036-A5A3A9AFC4D9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'Јавне политике'!$E$12:$H$12</c:f>
              <c:numCache>
                <c:formatCode>0.00%</c:formatCode>
                <c:ptCount val="4"/>
                <c:pt idx="0">
                  <c:v>8.3333333333333329E-2</c:v>
                </c:pt>
                <c:pt idx="1">
                  <c:v>0.16666666666666666</c:v>
                </c:pt>
                <c:pt idx="2">
                  <c:v>0.33333333333333331</c:v>
                </c:pt>
                <c:pt idx="3">
                  <c:v>0.41666666666666669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3EF-4613-8036-A5A3A9AFC4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038083026031372"/>
          <c:y val="0.4168803159970379"/>
          <c:w val="0.15198634329033178"/>
          <c:h val="0.43222560370245028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89" l="0.70000000000000062" r="0.70000000000000062" t="0.75000000000000289" header="0.30000000000000032" footer="0.30000000000000032"/>
    <c:pageSetup orientation="portrait"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'Јавне политике'!$C$54</c:f>
              <c:strCache>
                <c:ptCount val="1"/>
                <c:pt idx="0">
                  <c:v>По унапред утврђеном временском распореду извођења наставе (предавања, вежбе, консултације, испити)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CDF-4064-A0E1-EBDF20638BC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CDF-4064-A0E1-EBDF20638BC6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'Јавне политике'!$D$54:$E$54</c:f>
              <c:numCache>
                <c:formatCode>0.00%</c:formatCode>
                <c:ptCount val="2"/>
                <c:pt idx="0">
                  <c:v>0.88888888888888884</c:v>
                </c:pt>
                <c:pt idx="1">
                  <c:v>0.1111111111111111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CDF-4064-A0E1-EBDF20638B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254784913967922"/>
          <c:y val="0.5422001655912394"/>
          <c:w val="8.3188925745057485E-2"/>
          <c:h val="0.150895329103222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'Јавне политике'!$C$56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8D8-4474-92E5-CAE8DAD9976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8D8-4474-92E5-CAE8DAD9976C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'Јавне политике'!$D$56:$E$56</c:f>
              <c:numCache>
                <c:formatCode>0.00%</c:formatCode>
                <c:ptCount val="2"/>
                <c:pt idx="0">
                  <c:v>0.88888888888888884</c:v>
                </c:pt>
                <c:pt idx="1">
                  <c:v>0.1111111111111111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8D8-4474-92E5-CAE8DAD9976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043705104547655"/>
          <c:y val="0.53708506968943526"/>
          <c:w val="8.3478473535513437E-2"/>
          <c:h val="0.150895329103222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'Јавне политике'!$C$52</c:f>
              <c:strCache>
                <c:ptCount val="1"/>
                <c:pt idx="0">
                  <c:v>План наставе се реализује: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D1D-4471-B643-DFE50920DBA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D1D-4471-B643-DFE50920DBA1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'Јавне политике'!$D$58:$E$58</c:f>
              <c:numCache>
                <c:formatCode>0.00%</c:formatCode>
                <c:ptCount val="2"/>
                <c:pt idx="0">
                  <c:v>0.88888888888888884</c:v>
                </c:pt>
                <c:pt idx="1">
                  <c:v>0.1111111111111111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D1D-4471-B643-DFE50920DBA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062764248042536"/>
          <c:y val="0.48717979215481777"/>
          <c:w val="8.3333580582963779E-2"/>
          <c:h val="0.151282145984917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'Јавне политике'!$C$102</c:f>
              <c:strCache>
                <c:ptCount val="1"/>
                <c:pt idx="0">
                  <c:v>Којом оценом би оценили интерактивност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DAD-41AE-9F0D-6926EC8332F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DAD-41AE-9F0D-6926EC8332F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DAD-41AE-9F0D-6926EC8332F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DAD-41AE-9F0D-6926EC8332F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DAD-41AE-9F0D-6926EC8332FD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'Јавне политике'!$D$102:$H$102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0.22222222222222221</c:v>
                </c:pt>
                <c:pt idx="3">
                  <c:v>0.44444444444444442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DAD-41AE-9F0D-6926EC8332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797002965817823"/>
          <c:y val="0.39204559050320381"/>
          <c:w val="0.18358594240845291"/>
          <c:h val="0.3948865005793140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'Јавне политике'!$C$104</c:f>
              <c:strCache>
                <c:ptCount val="1"/>
                <c:pt idx="0">
                  <c:v>Колико су примери из праксе присутни у настави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F29-4F44-B67B-7ADE2EFC681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F29-4F44-B67B-7ADE2EFC681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F29-4F44-B67B-7ADE2EFC681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F29-4F44-B67B-7ADE2EFC681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F29-4F44-B67B-7ADE2EFC681F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'Јавне политике'!$D$104:$H$104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0.22222222222222221</c:v>
                </c:pt>
                <c:pt idx="3">
                  <c:v>0.44444444444444442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F29-4F44-B67B-7ADE2EFC68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7631869893975114"/>
          <c:y val="0.39548090785985895"/>
          <c:w val="0.18640420737253913"/>
          <c:h val="0.3926560442322885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66" l="0.70000000000000062" r="0.70000000000000062" t="0.75000000000000266" header="0.30000000000000032" footer="0.30000000000000032"/>
    <c:pageSetup orientation="portrait"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'Јавне политике'!$C$106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8C7-4325-B706-E237C4BFA89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8C7-4325-B706-E237C4BFA89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8C7-4325-B706-E237C4BFA89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8C7-4325-B706-E237C4BFA89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8C7-4325-B706-E237C4BFA89C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'Јавне политике'!$D$106:$H$106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0.1111111111111111</c:v>
                </c:pt>
                <c:pt idx="3">
                  <c:v>0.33333333333333331</c:v>
                </c:pt>
                <c:pt idx="4">
                  <c:v>0.55555555555555558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8C7-4325-B706-E237C4BFA8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7874372137398007"/>
          <c:y val="0.39660097801590932"/>
          <c:w val="0.18438221815261369"/>
          <c:h val="0.3937681138872242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89" l="0.70000000000000062" r="0.70000000000000062" t="0.75000000000000289" header="0.30000000000000032" footer="0.30000000000000032"/>
    <c:pageSetup orientation="portrait"/>
  </c:printSettings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79"/>
        </c:manualLayout>
      </c:layout>
      <c:pieChart>
        <c:varyColors val="1"/>
        <c:ser>
          <c:idx val="0"/>
          <c:order val="0"/>
          <c:tx>
            <c:strRef>
              <c:f>'Јавне политике'!$C$108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45C-4F14-86D6-23C4E868D02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45C-4F14-86D6-23C4E868D02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45C-4F14-86D6-23C4E868D02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45C-4F14-86D6-23C4E868D02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45C-4F14-86D6-23C4E868D023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'Јавне политике'!$D$108:$H$108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0.22222222222222221</c:v>
                </c:pt>
                <c:pt idx="3">
                  <c:v>0.33333333333333331</c:v>
                </c:pt>
                <c:pt idx="4">
                  <c:v>0.44444444444444442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45C-4F14-86D6-23C4E868D0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135185471326344"/>
          <c:y val="0.40625014088375466"/>
          <c:w val="0.14814834514721992"/>
          <c:h val="0.4289774214926360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11" l="0.70000000000000062" r="0.70000000000000062" t="0.75000000000000311" header="0.30000000000000032" footer="0.30000000000000032"/>
    <c:pageSetup orientation="portrait"/>
  </c:printSettings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901"/>
        </c:manualLayout>
      </c:layout>
      <c:pieChart>
        <c:varyColors val="1"/>
        <c:ser>
          <c:idx val="0"/>
          <c:order val="0"/>
          <c:tx>
            <c:strRef>
              <c:f>'Јавне политике'!$C$100</c:f>
              <c:strCache>
                <c:ptCount val="1"/>
                <c:pt idx="0">
                  <c:v>Креативност и применљивост: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C5B-45FA-AB3A-17C01484DEE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C5B-45FA-AB3A-17C01484DEE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C5B-45FA-AB3A-17C01484DEEE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C5B-45FA-AB3A-17C01484DEEE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C5B-45FA-AB3A-17C01484DEEE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'Јавне политике'!$D$110:$H$110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0.19444444444444445</c:v>
                </c:pt>
                <c:pt idx="3">
                  <c:v>0.3888888888888889</c:v>
                </c:pt>
                <c:pt idx="4">
                  <c:v>0.41666666666666669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C5B-45FA-AB3A-17C01484DE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212777270400694"/>
          <c:y val="0.39660097801590932"/>
          <c:w val="0.14750577452209093"/>
          <c:h val="0.43342821168881512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33" l="0.70000000000000062" r="0.70000000000000062" t="0.75000000000000333" header="0.30000000000000032" footer="0.30000000000000032"/>
    <c:pageSetup orientation="portrait"/>
  </c:printSettings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302"/>
          <c:y val="0.29503150328680505"/>
          <c:w val="0.43750047683767801"/>
          <c:h val="0.60869657520225029"/>
        </c:manualLayout>
      </c:layout>
      <c:pieChart>
        <c:varyColors val="1"/>
        <c:ser>
          <c:idx val="0"/>
          <c:order val="0"/>
          <c:tx>
            <c:strRef>
              <c:f>'Јавне политике'!$N$6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C5C-4E2A-8E3E-7A3759283AA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C5C-4E2A-8E3E-7A3759283AA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C5C-4E2A-8E3E-7A3759283AA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C5C-4E2A-8E3E-7A3759283AA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C5C-4E2A-8E3E-7A3759283AAD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'Јавне политике'!$O$6:$S$6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0.1111111111111111</c:v>
                </c:pt>
                <c:pt idx="3">
                  <c:v>0.55555555555555558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C5C-4E2A-8E3E-7A3759283A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903017815960665"/>
          <c:y val="0.42159383033419023"/>
          <c:w val="0.16145881237949231"/>
          <c:h val="0.38303341902313626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'Јавне политике'!$N$8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108-40C6-9959-E64C0238F77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108-40C6-9959-E64C0238F77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108-40C6-9959-E64C0238F77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108-40C6-9959-E64C0238F77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108-40C6-9959-E64C0238F77F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'Јавне политике'!$O$8:$S$8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0.22222222222222221</c:v>
                </c:pt>
                <c:pt idx="3">
                  <c:v>0.44444444444444442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108-40C6-9959-E64C0238F7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51970767838488"/>
          <c:y val="0.42307718792392074"/>
          <c:w val="0.16230394153567701"/>
          <c:h val="0.3820515212161466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 orientation="portrait"/>
  </c:printSettings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43"/>
          <c:w val="0.4032066929133859"/>
          <c:h val="0.67146261748112879"/>
        </c:manualLayout>
      </c:layout>
      <c:pieChart>
        <c:varyColors val="1"/>
        <c:ser>
          <c:idx val="0"/>
          <c:order val="0"/>
          <c:tx>
            <c:strRef>
              <c:f>'Јавне политике'!$N$4</c:f>
              <c:strCache>
                <c:ptCount val="1"/>
                <c:pt idx="0">
                  <c:v>Педагошка способност: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864-4AA3-B4E6-9CE2A7B6690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864-4AA3-B4E6-9CE2A7B6690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864-4AA3-B4E6-9CE2A7B6690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864-4AA3-B4E6-9CE2A7B6690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864-4AA3-B4E6-9CE2A7B6690C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'Јавне политике'!$O$10:$S$10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0.16666666666666666</c:v>
                </c:pt>
                <c:pt idx="3">
                  <c:v>0.5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864-4AA3-B4E6-9CE2A7B669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118299199462219"/>
          <c:y val="0.40306197758012591"/>
          <c:w val="0.1527782310687669"/>
          <c:h val="0.431123254500261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11" l="0.70000000000000062" r="0.70000000000000062" t="0.75000000000000311" header="0.30000000000000032" footer="0.30000000000000032"/>
    <c:pageSetup orientation="portrait"/>
  </c:printSettings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'Јавне политике'!$N$54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C1A-4DE9-994B-7792A91CC1A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C1A-4DE9-994B-7792A91CC1A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C1A-4DE9-994B-7792A91CC1A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C1A-4DE9-994B-7792A91CC1A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C1A-4DE9-994B-7792A91CC1AC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'Јавне политике'!$O$54:$S$54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0.1111111111111111</c:v>
                </c:pt>
                <c:pt idx="3">
                  <c:v>0.55555555555555558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C1A-4DE9-994B-7792A91CC1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076629442175163"/>
          <c:y val="0.37340200083170261"/>
          <c:w val="0.16145881237949231"/>
          <c:h val="0.3810746446844088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'Јавне политике'!$N$56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8D1-44A9-B5C8-9772498F5C7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8D1-44A9-B5C8-9772498F5C7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8D1-44A9-B5C8-9772498F5C7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8D1-44A9-B5C8-9772498F5C7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8D1-44A9-B5C8-9772498F5C72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'Јавне политике'!$O$56:$S$56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0.22222222222222221</c:v>
                </c:pt>
                <c:pt idx="3">
                  <c:v>0.55555555555555558</c:v>
                </c:pt>
                <c:pt idx="4">
                  <c:v>0.22222222222222221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8D1-44A9-B5C8-9772498F5C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51970767838488"/>
          <c:y val="0.37340200083170261"/>
          <c:w val="0.16230394153567701"/>
          <c:h val="0.3810746446844088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89" l="0.70000000000000062" r="0.70000000000000062" t="0.75000000000000289" header="0.30000000000000032" footer="0.30000000000000032"/>
    <c:pageSetup orientation="portrait"/>
  </c:printSettings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65"/>
          <c:w val="0.4032066929133859"/>
          <c:h val="0.67146261748112901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902-408E-B773-B98CC92B0B4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902-408E-B773-B98CC92B0B4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902-408E-B773-B98CC92B0B4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902-408E-B773-B98CC92B0B4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902-408E-B773-B98CC92B0B4D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'Јавне политике'!$O$58:$S$58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0.16666666666666666</c:v>
                </c:pt>
                <c:pt idx="3">
                  <c:v>0.55555555555555558</c:v>
                </c:pt>
                <c:pt idx="4">
                  <c:v>0.27777777777777779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902-408E-B773-B98CC92B0B4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118299199462219"/>
          <c:y val="0.40306197758012591"/>
          <c:w val="0.1527782310687669"/>
          <c:h val="0.431123254500261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33" l="0.70000000000000062" r="0.70000000000000062" t="0.75000000000000333" header="0.30000000000000032" footer="0.30000000000000032"/>
    <c:pageSetup orientation="portrait"/>
  </c:printSettings>
</c:chartSpace>
</file>

<file path=xl/charts/chart5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23"/>
        </c:manualLayout>
      </c:layout>
      <c:pieChart>
        <c:varyColors val="1"/>
        <c:ser>
          <c:idx val="0"/>
          <c:order val="0"/>
          <c:tx>
            <c:strRef>
              <c:f>'Јавне политике'!$N$100</c:f>
              <c:strCache>
                <c:ptCount val="1"/>
                <c:pt idx="0">
                  <c:v>Предавања / вежбе похађам: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EB2-4069-8DB6-EA747BF83B2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EB2-4069-8DB6-EA747BF83B2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EB2-4069-8DB6-EA747BF83B2F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'Јавне политике'!$O$100:$Q$100</c:f>
              <c:strCache>
                <c:ptCount val="3"/>
                <c:pt idx="0">
                  <c:v>Редовно &gt; 80%</c:v>
                </c:pt>
                <c:pt idx="1">
                  <c:v>Повремено око 50%</c:v>
                </c:pt>
                <c:pt idx="2">
                  <c:v>Ретко &lt; 30%</c:v>
                </c:pt>
              </c:strCache>
            </c:strRef>
          </c:cat>
          <c:val>
            <c:numRef>
              <c:f>'Јавне политике'!$O$103:$Q$103</c:f>
              <c:numCache>
                <c:formatCode>0.00%</c:formatCode>
                <c:ptCount val="3"/>
                <c:pt idx="0">
                  <c:v>0.44444444444444442</c:v>
                </c:pt>
                <c:pt idx="1">
                  <c:v>0.22222222222222221</c:v>
                </c:pt>
                <c:pt idx="2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EB2-4069-8DB6-EA747BF83B2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4583524951796922"/>
          <c:y val="0.41145898732978076"/>
          <c:w val="0.29861199708895353"/>
          <c:h val="0.231771201723737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55" l="0.70000000000000062" r="0.70000000000000062" t="0.75000000000000355" header="0.30000000000000032" footer="0.30000000000000032"/>
    <c:pageSetup orientation="portrait"/>
  </c:printSettings>
</c:chartSpace>
</file>

<file path=xl/charts/chart5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'Јавне политике'!$C$6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D96-479B-A829-DEC2F21353A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D96-479B-A829-DEC2F21353A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D96-479B-A829-DEC2F21353A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D96-479B-A829-DEC2F21353A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D96-479B-A829-DEC2F21353A4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'Јавне политике'!$D$6:$H$6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0.33333333333333331</c:v>
                </c:pt>
                <c:pt idx="3">
                  <c:v>0.33333333333333331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D96-479B-A829-DEC2F21353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076629442175163"/>
          <c:y val="0.42051308375468488"/>
          <c:w val="0.16145881237949231"/>
          <c:h val="0.3820515212161466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22" l="0.70000000000000062" r="0.70000000000000062" t="0.75000000000000222" header="0.30000000000000032" footer="0.30000000000000032"/>
    <c:pageSetup/>
  </c:printSettings>
</c:chartSpace>
</file>

<file path=xl/charts/chart5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'Јавне политике'!$C$8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AF5-406C-BBF8-E6B06D51A39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AF5-406C-BBF8-E6B06D51A39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AF5-406C-BBF8-E6B06D51A39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AF5-406C-BBF8-E6B06D51A39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AF5-406C-BBF8-E6B06D51A39A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'Јавне политике'!$D$8:$H$8</c:f>
              <c:numCache>
                <c:formatCode>0.00%</c:formatCode>
                <c:ptCount val="5"/>
                <c:pt idx="0">
                  <c:v>0</c:v>
                </c:pt>
                <c:pt idx="1">
                  <c:v>0.1111111111111111</c:v>
                </c:pt>
                <c:pt idx="2">
                  <c:v>0.22222222222222221</c:v>
                </c:pt>
                <c:pt idx="3">
                  <c:v>0.33333333333333331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AF5-406C-BBF8-E6B06D51A3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09202601431041"/>
          <c:y val="0.37340200083170261"/>
          <c:w val="0.16117854363104889"/>
          <c:h val="0.3810746446844088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 orientation="portrait"/>
  </c:printSettings>
</c:chartSpace>
</file>

<file path=xl/charts/chart6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'Јавне политике'!$C$10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9C9-4750-8E9A-2CB64B35215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9C9-4750-8E9A-2CB64B35215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9C9-4750-8E9A-2CB64B35215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9C9-4750-8E9A-2CB64B35215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9C9-4750-8E9A-2CB64B352151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'Јавне политике'!$D$10:$H$10</c:f>
              <c:numCache>
                <c:formatCode>0.00%</c:formatCode>
                <c:ptCount val="5"/>
                <c:pt idx="0">
                  <c:v>0</c:v>
                </c:pt>
                <c:pt idx="1">
                  <c:v>0.1111111111111111</c:v>
                </c:pt>
                <c:pt idx="2">
                  <c:v>0</c:v>
                </c:pt>
                <c:pt idx="3">
                  <c:v>0.33333333333333331</c:v>
                </c:pt>
                <c:pt idx="4">
                  <c:v>0.55555555555555558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9C9-4750-8E9A-2CB64B3521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903017815960665"/>
          <c:y val="0.424552959849744"/>
          <c:w val="0.16145881237949231"/>
          <c:h val="0.3810746446844088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 orientation="portrait"/>
  </c:printSettings>
</c:chartSpace>
</file>

<file path=xl/charts/chart6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875"/>
          <c:y val="0.36668951700756341"/>
          <c:w val="0.4032066929133859"/>
          <c:h val="0.67146261748112845"/>
        </c:manualLayout>
      </c:layout>
      <c:pieChart>
        <c:varyColors val="1"/>
        <c:ser>
          <c:idx val="0"/>
          <c:order val="0"/>
          <c:tx>
            <c:strRef>
              <c:f>'Јавне политике'!$C$4</c:f>
              <c:strCache>
                <c:ptCount val="1"/>
                <c:pt idx="0">
                  <c:v>Професионалност и корективност комуникације наставник - студент: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CA2-4B0B-B984-04C9A3BB4B2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CA2-4B0B-B984-04C9A3BB4B20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CA2-4B0B-B984-04C9A3BB4B20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CA2-4B0B-B984-04C9A3BB4B20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CA2-4B0B-B984-04C9A3BB4B20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'Јавне политике'!$E$12:$H$12</c:f>
              <c:numCache>
                <c:formatCode>0.00%</c:formatCode>
                <c:ptCount val="4"/>
                <c:pt idx="0">
                  <c:v>8.3333333333333329E-2</c:v>
                </c:pt>
                <c:pt idx="1">
                  <c:v>0.16666666666666666</c:v>
                </c:pt>
                <c:pt idx="2">
                  <c:v>0.33333333333333331</c:v>
                </c:pt>
                <c:pt idx="3">
                  <c:v>0.41666666666666669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CA2-4B0B-B984-04C9A3BB4B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038083026031372"/>
          <c:y val="0.4168803159970379"/>
          <c:w val="0.15198634329033178"/>
          <c:h val="0.43222560370245028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89" l="0.70000000000000062" r="0.70000000000000062" t="0.75000000000000289" header="0.30000000000000032" footer="0.30000000000000032"/>
    <c:pageSetup orientation="portrait"/>
  </c:printSettings>
</c:chartSpace>
</file>

<file path=xl/charts/chart6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'Јавне политике'!$C$54</c:f>
              <c:strCache>
                <c:ptCount val="1"/>
                <c:pt idx="0">
                  <c:v>По унапред утврђеном временском распореду извођења наставе (предавања, вежбе, консултације, испити)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D44-4295-AA5A-872A82AE551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D44-4295-AA5A-872A82AE5510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'Јавне политике'!$D$54:$E$54</c:f>
              <c:numCache>
                <c:formatCode>0.00%</c:formatCode>
                <c:ptCount val="2"/>
                <c:pt idx="0">
                  <c:v>0.88888888888888884</c:v>
                </c:pt>
                <c:pt idx="1">
                  <c:v>0.1111111111111111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D44-4295-AA5A-872A82AE55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254784913967922"/>
          <c:y val="0.5422001655912394"/>
          <c:w val="8.3188925745057485E-2"/>
          <c:h val="0.150895329103222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6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'Јавне политике'!$C$56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0E8-43C2-ADE9-126E91B3B2C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0E8-43C2-ADE9-126E91B3B2C8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'Јавне политике'!$D$56:$E$56</c:f>
              <c:numCache>
                <c:formatCode>0.00%</c:formatCode>
                <c:ptCount val="2"/>
                <c:pt idx="0">
                  <c:v>0.88888888888888884</c:v>
                </c:pt>
                <c:pt idx="1">
                  <c:v>0.1111111111111111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0E8-43C2-ADE9-126E91B3B2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043705104547655"/>
          <c:y val="0.53708506968943526"/>
          <c:w val="8.3478473535513437E-2"/>
          <c:h val="0.150895329103222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6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'Јавне политике'!$C$52</c:f>
              <c:strCache>
                <c:ptCount val="1"/>
                <c:pt idx="0">
                  <c:v>План наставе се реализује: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D43-4749-A23B-D05DF195ED5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D43-4749-A23B-D05DF195ED55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'Јавне политике'!$D$58:$E$58</c:f>
              <c:numCache>
                <c:formatCode>0.00%</c:formatCode>
                <c:ptCount val="2"/>
                <c:pt idx="0">
                  <c:v>0.88888888888888884</c:v>
                </c:pt>
                <c:pt idx="1">
                  <c:v>0.1111111111111111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D43-4749-A23B-D05DF195ED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062764248042536"/>
          <c:y val="0.48717979215481777"/>
          <c:w val="8.3333580582963779E-2"/>
          <c:h val="0.151282145984917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6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'Јавне политике'!$C$102</c:f>
              <c:strCache>
                <c:ptCount val="1"/>
                <c:pt idx="0">
                  <c:v>Којом оценом би оценили интерактивност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6E0-469E-B5E0-C858B943492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6E0-469E-B5E0-C858B943492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6E0-469E-B5E0-C858B943492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6E0-469E-B5E0-C858B943492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6E0-469E-B5E0-C858B943492F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'Јавне политике'!$D$102:$H$102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0.22222222222222221</c:v>
                </c:pt>
                <c:pt idx="3">
                  <c:v>0.44444444444444442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6E0-469E-B5E0-C858B943492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797002965817823"/>
          <c:y val="0.39204559050320381"/>
          <c:w val="0.18358594240845291"/>
          <c:h val="0.3948865005793140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6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'Јавне политике'!$C$104</c:f>
              <c:strCache>
                <c:ptCount val="1"/>
                <c:pt idx="0">
                  <c:v>Колико су примери из праксе присутни у настави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806-44EE-AF52-4AF3A4FCA95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806-44EE-AF52-4AF3A4FCA95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806-44EE-AF52-4AF3A4FCA95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806-44EE-AF52-4AF3A4FCA95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806-44EE-AF52-4AF3A4FCA954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'Јавне политике'!$D$104:$H$104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0.22222222222222221</c:v>
                </c:pt>
                <c:pt idx="3">
                  <c:v>0.44444444444444442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806-44EE-AF52-4AF3A4FCA95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7631869893975114"/>
          <c:y val="0.39548090785985895"/>
          <c:w val="0.18640420737253913"/>
          <c:h val="0.3926560442322885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66" l="0.70000000000000062" r="0.70000000000000062" t="0.75000000000000266" header="0.30000000000000032" footer="0.30000000000000032"/>
    <c:pageSetup orientation="portrait"/>
  </c:printSettings>
</c:chartSpace>
</file>

<file path=xl/charts/chart6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'Јавне политике'!$C$106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F5C-4668-9B28-26E6EE1B7D2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F5C-4668-9B28-26E6EE1B7D2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F5C-4668-9B28-26E6EE1B7D2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F5C-4668-9B28-26E6EE1B7D2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F5C-4668-9B28-26E6EE1B7D2A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'Јавне политике'!$D$106:$H$106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0.1111111111111111</c:v>
                </c:pt>
                <c:pt idx="3">
                  <c:v>0.33333333333333331</c:v>
                </c:pt>
                <c:pt idx="4">
                  <c:v>0.55555555555555558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F5C-4668-9B28-26E6EE1B7D2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7874372137398007"/>
          <c:y val="0.39660097801590932"/>
          <c:w val="0.18438221815261369"/>
          <c:h val="0.3937681138872242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89" l="0.70000000000000062" r="0.70000000000000062" t="0.75000000000000289" header="0.30000000000000032" footer="0.30000000000000032"/>
    <c:pageSetup orientation="portrait"/>
  </c:printSettings>
</c:chartSpace>
</file>

<file path=xl/charts/chart6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79"/>
        </c:manualLayout>
      </c:layout>
      <c:pieChart>
        <c:varyColors val="1"/>
        <c:ser>
          <c:idx val="0"/>
          <c:order val="0"/>
          <c:tx>
            <c:strRef>
              <c:f>'Јавне политике'!$C$108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02A-4AA5-B28C-6DF06D6E866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02A-4AA5-B28C-6DF06D6E866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02A-4AA5-B28C-6DF06D6E866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02A-4AA5-B28C-6DF06D6E866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02A-4AA5-B28C-6DF06D6E866F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'Јавне политике'!$D$108:$H$108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0.22222222222222221</c:v>
                </c:pt>
                <c:pt idx="3">
                  <c:v>0.33333333333333331</c:v>
                </c:pt>
                <c:pt idx="4">
                  <c:v>0.44444444444444442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02A-4AA5-B28C-6DF06D6E86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135185471326344"/>
          <c:y val="0.40625014088375466"/>
          <c:w val="0.14814834514721992"/>
          <c:h val="0.4289774214926360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11" l="0.70000000000000062" r="0.70000000000000062" t="0.75000000000000311" header="0.30000000000000032" footer="0.30000000000000032"/>
    <c:pageSetup orientation="portrait"/>
  </c:printSettings>
</c:chartSpace>
</file>

<file path=xl/charts/chart6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901"/>
        </c:manualLayout>
      </c:layout>
      <c:pieChart>
        <c:varyColors val="1"/>
        <c:ser>
          <c:idx val="0"/>
          <c:order val="0"/>
          <c:tx>
            <c:strRef>
              <c:f>'Јавне политике'!$C$100</c:f>
              <c:strCache>
                <c:ptCount val="1"/>
                <c:pt idx="0">
                  <c:v>Креативност и применљивост: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4B5-487A-BA31-BDAF3EE7B87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4B5-487A-BA31-BDAF3EE7B87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4B5-487A-BA31-BDAF3EE7B87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4B5-487A-BA31-BDAF3EE7B87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4B5-487A-BA31-BDAF3EE7B87C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'Јавне политике'!$D$110:$H$110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0.19444444444444445</c:v>
                </c:pt>
                <c:pt idx="3">
                  <c:v>0.3888888888888889</c:v>
                </c:pt>
                <c:pt idx="4">
                  <c:v>0.41666666666666669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4B5-487A-BA31-BDAF3EE7B8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212777270400694"/>
          <c:y val="0.39660097801590932"/>
          <c:w val="0.14750577452209093"/>
          <c:h val="0.43342821168881512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33" l="0.70000000000000062" r="0.70000000000000062" t="0.75000000000000333" header="0.30000000000000032" footer="0.30000000000000032"/>
    <c:pageSetup orientation="portrait"/>
  </c:printSettings>
</c:chartSpace>
</file>

<file path=xl/charts/chart7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302"/>
          <c:y val="0.29503150328680505"/>
          <c:w val="0.43750047683767801"/>
          <c:h val="0.60869657520225029"/>
        </c:manualLayout>
      </c:layout>
      <c:pieChart>
        <c:varyColors val="1"/>
        <c:ser>
          <c:idx val="0"/>
          <c:order val="0"/>
          <c:tx>
            <c:strRef>
              <c:f>'Јавне политике'!$N$6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566-46B0-9839-D42C05C3727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566-46B0-9839-D42C05C3727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566-46B0-9839-D42C05C3727B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566-46B0-9839-D42C05C3727B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566-46B0-9839-D42C05C3727B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'Јавне политике'!$O$6:$S$6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0.1111111111111111</c:v>
                </c:pt>
                <c:pt idx="3">
                  <c:v>0.55555555555555558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566-46B0-9839-D42C05C372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903017815960665"/>
          <c:y val="0.42159383033419023"/>
          <c:w val="0.16145881237949231"/>
          <c:h val="0.38303341902313626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7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'Јавне политике'!$N$8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170-45F7-A12B-A8595ACE47F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170-45F7-A12B-A8595ACE47F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170-45F7-A12B-A8595ACE47F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170-45F7-A12B-A8595ACE47F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170-45F7-A12B-A8595ACE47F3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'Јавне политике'!$O$8:$S$8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0.22222222222222221</c:v>
                </c:pt>
                <c:pt idx="3">
                  <c:v>0.44444444444444442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170-45F7-A12B-A8595ACE47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51970767838488"/>
          <c:y val="0.42307718792392074"/>
          <c:w val="0.16230394153567701"/>
          <c:h val="0.3820515212161466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 orientation="portrait"/>
  </c:printSettings>
</c:chartSpace>
</file>

<file path=xl/charts/chart7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43"/>
          <c:w val="0.4032066929133859"/>
          <c:h val="0.67146261748112879"/>
        </c:manualLayout>
      </c:layout>
      <c:pieChart>
        <c:varyColors val="1"/>
        <c:ser>
          <c:idx val="0"/>
          <c:order val="0"/>
          <c:tx>
            <c:strRef>
              <c:f>'Јавне политике'!$N$4</c:f>
              <c:strCache>
                <c:ptCount val="1"/>
                <c:pt idx="0">
                  <c:v>Педагошка способност: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69F-465F-9010-D13509A8B2A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69F-465F-9010-D13509A8B2A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69F-465F-9010-D13509A8B2A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69F-465F-9010-D13509A8B2A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69F-465F-9010-D13509A8B2A4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'Јавне политике'!$O$10:$S$10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0.16666666666666666</c:v>
                </c:pt>
                <c:pt idx="3">
                  <c:v>0.5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69F-465F-9010-D13509A8B2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118299199462219"/>
          <c:y val="0.40306197758012591"/>
          <c:w val="0.1527782310687669"/>
          <c:h val="0.431123254500261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11" l="0.70000000000000062" r="0.70000000000000062" t="0.75000000000000311" header="0.30000000000000032" footer="0.30000000000000032"/>
    <c:pageSetup orientation="portrait"/>
  </c:printSettings>
</c:chartSpace>
</file>

<file path=xl/charts/chart7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'Јавне политике'!$N$54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16E-4523-91B0-CE32FFABD30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16E-4523-91B0-CE32FFABD30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16E-4523-91B0-CE32FFABD30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16E-4523-91B0-CE32FFABD30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16E-4523-91B0-CE32FFABD308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'Јавне политике'!$O$54:$S$54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0.1111111111111111</c:v>
                </c:pt>
                <c:pt idx="3">
                  <c:v>0.55555555555555558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16E-4523-91B0-CE32FFABD3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076629442175163"/>
          <c:y val="0.37340200083170261"/>
          <c:w val="0.16145881237949231"/>
          <c:h val="0.3810746446844088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7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'Јавне политике'!$N$56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E7C-489B-A053-CC272254C1D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E7C-489B-A053-CC272254C1D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E7C-489B-A053-CC272254C1D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E7C-489B-A053-CC272254C1D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E7C-489B-A053-CC272254C1D3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'Јавне политике'!$O$56:$S$56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0.22222222222222221</c:v>
                </c:pt>
                <c:pt idx="3">
                  <c:v>0.55555555555555558</c:v>
                </c:pt>
                <c:pt idx="4">
                  <c:v>0.22222222222222221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E7C-489B-A053-CC272254C1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51970767838488"/>
          <c:y val="0.37340200083170261"/>
          <c:w val="0.16230394153567701"/>
          <c:h val="0.3810746446844088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89" l="0.70000000000000062" r="0.70000000000000062" t="0.75000000000000289" header="0.30000000000000032" footer="0.30000000000000032"/>
    <c:pageSetup orientation="portrait"/>
  </c:printSettings>
</c:chartSpace>
</file>

<file path=xl/charts/chart7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65"/>
          <c:w val="0.4032066929133859"/>
          <c:h val="0.67146261748112901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14F-4A70-8C05-A03CE869D12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14F-4A70-8C05-A03CE869D12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14F-4A70-8C05-A03CE869D12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14F-4A70-8C05-A03CE869D12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14F-4A70-8C05-A03CE869D129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'Јавне политике'!$O$58:$S$58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0.16666666666666666</c:v>
                </c:pt>
                <c:pt idx="3">
                  <c:v>0.55555555555555558</c:v>
                </c:pt>
                <c:pt idx="4">
                  <c:v>0.27777777777777779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14F-4A70-8C05-A03CE869D1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118299199462219"/>
          <c:y val="0.40306197758012591"/>
          <c:w val="0.1527782310687669"/>
          <c:h val="0.431123254500261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33" l="0.70000000000000062" r="0.70000000000000062" t="0.75000000000000333" header="0.30000000000000032" footer="0.30000000000000032"/>
    <c:pageSetup orientation="portrait"/>
  </c:printSettings>
</c:chartSpace>
</file>

<file path=xl/charts/chart7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23"/>
        </c:manualLayout>
      </c:layout>
      <c:pieChart>
        <c:varyColors val="1"/>
        <c:ser>
          <c:idx val="0"/>
          <c:order val="0"/>
          <c:tx>
            <c:strRef>
              <c:f>'Јавне политике'!$N$100</c:f>
              <c:strCache>
                <c:ptCount val="1"/>
                <c:pt idx="0">
                  <c:v>Предавања / вежбе похађам: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2DB-4289-93CE-EC5DFD6BDE8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2DB-4289-93CE-EC5DFD6BDE8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2DB-4289-93CE-EC5DFD6BDE88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'Јавне политике'!$O$100:$Q$100</c:f>
              <c:strCache>
                <c:ptCount val="3"/>
                <c:pt idx="0">
                  <c:v>Редовно &gt; 80%</c:v>
                </c:pt>
                <c:pt idx="1">
                  <c:v>Повремено око 50%</c:v>
                </c:pt>
                <c:pt idx="2">
                  <c:v>Ретко &lt; 30%</c:v>
                </c:pt>
              </c:strCache>
            </c:strRef>
          </c:cat>
          <c:val>
            <c:numRef>
              <c:f>'Јавне политике'!$O$103:$Q$103</c:f>
              <c:numCache>
                <c:formatCode>0.00%</c:formatCode>
                <c:ptCount val="3"/>
                <c:pt idx="0">
                  <c:v>0.44444444444444442</c:v>
                </c:pt>
                <c:pt idx="1">
                  <c:v>0.22222222222222221</c:v>
                </c:pt>
                <c:pt idx="2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2DB-4289-93CE-EC5DFD6BDE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4583524951796922"/>
          <c:y val="0.41145898732978076"/>
          <c:w val="0.29861199708895353"/>
          <c:h val="0.231771201723737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55" l="0.70000000000000062" r="0.70000000000000062" t="0.75000000000000355" header="0.30000000000000032" footer="0.30000000000000032"/>
    <c:pageSetup orientation="portrait"/>
  </c:printSettings>
</c:chartSpace>
</file>

<file path=xl/charts/chart7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'Управљ.радном и животном сред.'!$C$6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940-44D9-AF83-EF98A30CD3C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940-44D9-AF83-EF98A30CD3C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940-44D9-AF83-EF98A30CD3C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940-44D9-AF83-EF98A30CD3C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940-44D9-AF83-EF98A30CD3C7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'Управљ.радном и животном сред.'!$D$6:$H$6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0.33333333333333331</c:v>
                </c:pt>
                <c:pt idx="3">
                  <c:v>0.33333333333333331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940-44D9-AF83-EF98A30CD3C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076629442175163"/>
          <c:y val="0.42051308375468488"/>
          <c:w val="0.16145881237949231"/>
          <c:h val="0.3820515212161466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22" l="0.70000000000000062" r="0.70000000000000062" t="0.75000000000000222" header="0.30000000000000032" footer="0.30000000000000032"/>
    <c:pageSetup/>
  </c:printSettings>
</c:chartSpace>
</file>

<file path=xl/charts/chart7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'Управљ.радном и животном сред.'!$C$8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5FA-47F2-B37A-DDF13823588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5FA-47F2-B37A-DDF13823588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5FA-47F2-B37A-DDF13823588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5FA-47F2-B37A-DDF13823588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5FA-47F2-B37A-DDF138235882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'Управљ.радном и животном сред.'!$D$8:$H$8</c:f>
              <c:numCache>
                <c:formatCode>0.00%</c:formatCode>
                <c:ptCount val="5"/>
                <c:pt idx="0">
                  <c:v>0</c:v>
                </c:pt>
                <c:pt idx="1">
                  <c:v>0.1111111111111111</c:v>
                </c:pt>
                <c:pt idx="2">
                  <c:v>0.1111111111111111</c:v>
                </c:pt>
                <c:pt idx="3">
                  <c:v>0.44444444444444442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5FA-47F2-B37A-DDF1382358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09202601431041"/>
          <c:y val="0.37340200083170261"/>
          <c:w val="0.16117854363104889"/>
          <c:h val="0.3810746446844088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 orientation="portrait"/>
  </c:printSettings>
</c:chartSpace>
</file>

<file path=xl/charts/chart7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'Јавне политике'!$C$10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732-4AE3-9246-2B3AFD67560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732-4AE3-9246-2B3AFD675600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732-4AE3-9246-2B3AFD675600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732-4AE3-9246-2B3AFD675600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732-4AE3-9246-2B3AFD675600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'Јавне политике'!$D$10:$H$10</c:f>
              <c:numCache>
                <c:formatCode>0.00%</c:formatCode>
                <c:ptCount val="5"/>
                <c:pt idx="0">
                  <c:v>0</c:v>
                </c:pt>
                <c:pt idx="1">
                  <c:v>0.1111111111111111</c:v>
                </c:pt>
                <c:pt idx="2">
                  <c:v>0</c:v>
                </c:pt>
                <c:pt idx="3">
                  <c:v>0.33333333333333331</c:v>
                </c:pt>
                <c:pt idx="4">
                  <c:v>0.55555555555555558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732-4AE3-9246-2B3AFD6756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903017815960665"/>
          <c:y val="0.424552959849744"/>
          <c:w val="0.16145881237949231"/>
          <c:h val="0.3810746446844088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 orientation="portrait"/>
  </c:printSettings>
</c:chartSpace>
</file>

<file path=xl/charts/chart8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875"/>
          <c:y val="0.36668951700756341"/>
          <c:w val="0.4032066929133859"/>
          <c:h val="0.67146261748112845"/>
        </c:manualLayout>
      </c:layout>
      <c:pieChart>
        <c:varyColors val="1"/>
        <c:ser>
          <c:idx val="0"/>
          <c:order val="0"/>
          <c:tx>
            <c:strRef>
              <c:f>'Управљ.радном и животном сред.'!$C$4</c:f>
              <c:strCache>
                <c:ptCount val="1"/>
                <c:pt idx="0">
                  <c:v>Професионалност и корективност комуникације наставник - студент: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376-48A4-BA66-FD9B219235A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376-48A4-BA66-FD9B219235A0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376-48A4-BA66-FD9B219235A0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376-48A4-BA66-FD9B219235A0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376-48A4-BA66-FD9B219235A0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'Управљ.радном и животном сред.'!$D$12:$H$12</c:f>
              <c:numCache>
                <c:formatCode>0.00%</c:formatCode>
                <c:ptCount val="5"/>
                <c:pt idx="0">
                  <c:v>0</c:v>
                </c:pt>
                <c:pt idx="1">
                  <c:v>3.7037037037037035E-2</c:v>
                </c:pt>
                <c:pt idx="2">
                  <c:v>0.18518518518518517</c:v>
                </c:pt>
                <c:pt idx="3">
                  <c:v>0.37037037037037035</c:v>
                </c:pt>
                <c:pt idx="4">
                  <c:v>0.40740740740740738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376-48A4-BA66-FD9B219235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038083026031372"/>
          <c:y val="0.4168803159970379"/>
          <c:w val="0.15198634329033178"/>
          <c:h val="0.43222560370245028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89" l="0.70000000000000062" r="0.70000000000000062" t="0.75000000000000289" header="0.30000000000000032" footer="0.30000000000000032"/>
    <c:pageSetup orientation="portrait"/>
  </c:printSettings>
</c:chartSpace>
</file>

<file path=xl/charts/chart8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'Јавне политике'!$C$54</c:f>
              <c:strCache>
                <c:ptCount val="1"/>
                <c:pt idx="0">
                  <c:v>По унапред утврђеном временском распореду извођења наставе (предавања, вежбе, консултације, испити)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AFF-48FB-8275-469BB0A7A74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AFF-48FB-8275-469BB0A7A74F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'Јавне политике'!$D$54:$E$54</c:f>
              <c:numCache>
                <c:formatCode>0.00%</c:formatCode>
                <c:ptCount val="2"/>
                <c:pt idx="0">
                  <c:v>0.88888888888888884</c:v>
                </c:pt>
                <c:pt idx="1">
                  <c:v>0.1111111111111111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AFF-48FB-8275-469BB0A7A7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254784913967922"/>
          <c:y val="0.5422001655912394"/>
          <c:w val="8.3188925745057485E-2"/>
          <c:h val="0.150895329103222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8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'Јавне политике'!$C$56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A8E-485E-8332-0251C0D4A38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A8E-485E-8332-0251C0D4A382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'Јавне политике'!$D$56:$E$56</c:f>
              <c:numCache>
                <c:formatCode>0.00%</c:formatCode>
                <c:ptCount val="2"/>
                <c:pt idx="0">
                  <c:v>0.88888888888888884</c:v>
                </c:pt>
                <c:pt idx="1">
                  <c:v>0.1111111111111111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A8E-485E-8332-0251C0D4A3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043705104547655"/>
          <c:y val="0.53708506968943526"/>
          <c:w val="8.3478473535513437E-2"/>
          <c:h val="0.150895329103222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8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'Јавне политике'!$C$52</c:f>
              <c:strCache>
                <c:ptCount val="1"/>
                <c:pt idx="0">
                  <c:v>План наставе се реализује: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9B0-403D-8066-3C7277A8A02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9B0-403D-8066-3C7277A8A021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'Јавне политике'!$D$58:$E$58</c:f>
              <c:numCache>
                <c:formatCode>0.00%</c:formatCode>
                <c:ptCount val="2"/>
                <c:pt idx="0">
                  <c:v>0.88888888888888884</c:v>
                </c:pt>
                <c:pt idx="1">
                  <c:v>0.1111111111111111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9B0-403D-8066-3C7277A8A0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062764248042536"/>
          <c:y val="0.48717979215481777"/>
          <c:w val="8.3333580582963779E-2"/>
          <c:h val="0.151282145984917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8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'Управљ.радном и животном сред.'!$C$102</c:f>
              <c:strCache>
                <c:ptCount val="1"/>
                <c:pt idx="0">
                  <c:v>Којом оценом би оценили интерактивност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340-4B08-B205-A00F6775CE9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340-4B08-B205-A00F6775CE9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340-4B08-B205-A00F6775CE9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340-4B08-B205-A00F6775CE9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340-4B08-B205-A00F6775CE91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'Управљ.радном и животном сред.'!$D$102:$H$102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0.22222222222222221</c:v>
                </c:pt>
                <c:pt idx="3">
                  <c:v>0.44444444444444442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340-4B08-B205-A00F6775CE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797002965817823"/>
          <c:y val="0.39204559050320381"/>
          <c:w val="0.18358594240845291"/>
          <c:h val="0.3948865005793140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8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'Јавне политике'!$C$104</c:f>
              <c:strCache>
                <c:ptCount val="1"/>
                <c:pt idx="0">
                  <c:v>Колико су примери из праксе присутни у настави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018-4F32-8A5C-23151B0AB5D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018-4F32-8A5C-23151B0AB5D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018-4F32-8A5C-23151B0AB5D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018-4F32-8A5C-23151B0AB5D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018-4F32-8A5C-23151B0AB5D5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'Јавне политике'!$D$104:$H$104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0.22222222222222221</c:v>
                </c:pt>
                <c:pt idx="3">
                  <c:v>0.44444444444444442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018-4F32-8A5C-23151B0AB5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7631869893975114"/>
          <c:y val="0.39548090785985895"/>
          <c:w val="0.18640420737253913"/>
          <c:h val="0.3926560442322885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66" l="0.70000000000000062" r="0.70000000000000062" t="0.75000000000000266" header="0.30000000000000032" footer="0.30000000000000032"/>
    <c:pageSetup orientation="portrait"/>
  </c:printSettings>
</c:chartSpace>
</file>

<file path=xl/charts/chart8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'Јавне политике'!$C$106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579-4FB2-A94F-D476FD46E5A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579-4FB2-A94F-D476FD46E5A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579-4FB2-A94F-D476FD46E5A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8579-4FB2-A94F-D476FD46E5A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8579-4FB2-A94F-D476FD46E5A6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'Јавне политике'!$D$106:$H$106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0.1111111111111111</c:v>
                </c:pt>
                <c:pt idx="3">
                  <c:v>0.33333333333333331</c:v>
                </c:pt>
                <c:pt idx="4">
                  <c:v>0.55555555555555558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579-4FB2-A94F-D476FD46E5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7874372137398007"/>
          <c:y val="0.39660097801590932"/>
          <c:w val="0.18438221815261369"/>
          <c:h val="0.3937681138872242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89" l="0.70000000000000062" r="0.70000000000000062" t="0.75000000000000289" header="0.30000000000000032" footer="0.30000000000000032"/>
    <c:pageSetup orientation="portrait"/>
  </c:printSettings>
</c:chartSpace>
</file>

<file path=xl/charts/chart8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79"/>
        </c:manualLayout>
      </c:layout>
      <c:pieChart>
        <c:varyColors val="1"/>
        <c:ser>
          <c:idx val="0"/>
          <c:order val="0"/>
          <c:tx>
            <c:strRef>
              <c:f>'Јавне политике'!$C$108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68B-4415-8328-67F70C40E7E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68B-4415-8328-67F70C40E7E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68B-4415-8328-67F70C40E7E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68B-4415-8328-67F70C40E7E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68B-4415-8328-67F70C40E7EA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'Јавне политике'!$D$108:$H$108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0.22222222222222221</c:v>
                </c:pt>
                <c:pt idx="3">
                  <c:v>0.33333333333333331</c:v>
                </c:pt>
                <c:pt idx="4">
                  <c:v>0.44444444444444442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68B-4415-8328-67F70C40E7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135185471326344"/>
          <c:y val="0.40625014088375466"/>
          <c:w val="0.14814834514721992"/>
          <c:h val="0.4289774214926360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11" l="0.70000000000000062" r="0.70000000000000062" t="0.75000000000000311" header="0.30000000000000032" footer="0.30000000000000032"/>
    <c:pageSetup orientation="portrait"/>
  </c:printSettings>
</c:chartSpace>
</file>

<file path=xl/charts/chart8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901"/>
        </c:manualLayout>
      </c:layout>
      <c:pieChart>
        <c:varyColors val="1"/>
        <c:ser>
          <c:idx val="0"/>
          <c:order val="0"/>
          <c:tx>
            <c:strRef>
              <c:f>'Јавне политике'!$C$100</c:f>
              <c:strCache>
                <c:ptCount val="1"/>
                <c:pt idx="0">
                  <c:v>Креативност и применљивост: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387-496E-B402-FF1879F92EA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387-496E-B402-FF1879F92EA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387-496E-B402-FF1879F92EA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387-496E-B402-FF1879F92EA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387-496E-B402-FF1879F92EA3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'Јавне политике'!$D$110:$H$110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0.19444444444444445</c:v>
                </c:pt>
                <c:pt idx="3">
                  <c:v>0.3888888888888889</c:v>
                </c:pt>
                <c:pt idx="4">
                  <c:v>0.41666666666666669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387-496E-B402-FF1879F92E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212777270400694"/>
          <c:y val="0.39660097801590932"/>
          <c:w val="0.14750577452209093"/>
          <c:h val="0.43342821168881512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33" l="0.70000000000000062" r="0.70000000000000062" t="0.75000000000000333" header="0.30000000000000032" footer="0.30000000000000032"/>
    <c:pageSetup orientation="portrait"/>
  </c:printSettings>
</c:chartSpace>
</file>

<file path=xl/charts/chart8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302"/>
          <c:y val="0.29503150328680505"/>
          <c:w val="0.43750047683767801"/>
          <c:h val="0.60869657520225029"/>
        </c:manualLayout>
      </c:layout>
      <c:pieChart>
        <c:varyColors val="1"/>
        <c:ser>
          <c:idx val="0"/>
          <c:order val="0"/>
          <c:tx>
            <c:strRef>
              <c:f>'Управљ.радном и животном сред.'!$N$6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C4B-4398-B710-7DD4CAE7453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C4B-4398-B710-7DD4CAE7453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C4B-4398-B710-7DD4CAE7453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C4B-4398-B710-7DD4CAE7453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C4B-4398-B710-7DD4CAE7453A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'Управљ.радном и животном сред.'!$O$6:$S$6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0.1111111111111111</c:v>
                </c:pt>
                <c:pt idx="3">
                  <c:v>0.33333333333333331</c:v>
                </c:pt>
                <c:pt idx="4">
                  <c:v>0.55555555555555558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C4B-4398-B710-7DD4CAE745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903017815960665"/>
          <c:y val="0.42159383033419023"/>
          <c:w val="0.16145881237949231"/>
          <c:h val="0.38303341902313626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9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'Управљ.радном и животном сред.'!$N$8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76C-4834-9252-C9748BAC9F6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76C-4834-9252-C9748BAC9F6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76C-4834-9252-C9748BAC9F6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76C-4834-9252-C9748BAC9F6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76C-4834-9252-C9748BAC9F65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'Управљ.радном и животном сред.'!$O$8:$S$8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0.1111111111111111</c:v>
                </c:pt>
                <c:pt idx="3">
                  <c:v>0.44444444444444442</c:v>
                </c:pt>
                <c:pt idx="4">
                  <c:v>0.44444444444444442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76C-4834-9252-C9748BAC9F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51970767838488"/>
          <c:y val="0.42307718792392074"/>
          <c:w val="0.16230394153567701"/>
          <c:h val="0.3820515212161466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 orientation="portrait"/>
  </c:printSettings>
</c:chartSpace>
</file>

<file path=xl/charts/chart9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43"/>
          <c:w val="0.4032066929133859"/>
          <c:h val="0.6714626174811287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0FC-4B5B-BB06-CDA1E58E819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0FC-4B5B-BB06-CDA1E58E819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0FC-4B5B-BB06-CDA1E58E819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0FC-4B5B-BB06-CDA1E58E819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0FC-4B5B-BB06-CDA1E58E8196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'Управљ.радном и животном сред.'!$O$10:$S$10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0.1111111111111111</c:v>
                </c:pt>
                <c:pt idx="3">
                  <c:v>0.3888888888888889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0FC-4B5B-BB06-CDA1E58E81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118299199462219"/>
          <c:y val="0.40306197758012591"/>
          <c:w val="0.1527782310687669"/>
          <c:h val="0.431123254500261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11" l="0.70000000000000062" r="0.70000000000000062" t="0.75000000000000311" header="0.30000000000000032" footer="0.30000000000000032"/>
    <c:pageSetup orientation="portrait"/>
  </c:printSettings>
</c:chartSpace>
</file>

<file path=xl/charts/chart9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'Јавне политике'!$N$54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339-4491-9A62-2F774E3F64C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339-4491-9A62-2F774E3F64C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339-4491-9A62-2F774E3F64C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339-4491-9A62-2F774E3F64C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339-4491-9A62-2F774E3F64C1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'Јавне политике'!$O$54:$S$54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0.1111111111111111</c:v>
                </c:pt>
                <c:pt idx="3">
                  <c:v>0.55555555555555558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339-4491-9A62-2F774E3F64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076629442175163"/>
          <c:y val="0.37340200083170261"/>
          <c:w val="0.16145881237949231"/>
          <c:h val="0.3810746446844088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9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1B3-4AE7-8A3E-EF80177AA1D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1B3-4AE7-8A3E-EF80177AA1D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1B3-4AE7-8A3E-EF80177AA1D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1B3-4AE7-8A3E-EF80177AA1D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1B3-4AE7-8A3E-EF80177AA1D8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'Јавне политике'!$O$56:$S$56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0.22222222222222221</c:v>
                </c:pt>
                <c:pt idx="3">
                  <c:v>0.55555555555555558</c:v>
                </c:pt>
                <c:pt idx="4">
                  <c:v>0.22222222222222221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1B3-4AE7-8A3E-EF80177AA1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51970767838488"/>
          <c:y val="0.37340200083170261"/>
          <c:w val="0.16230394153567701"/>
          <c:h val="0.3810746446844088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89" l="0.70000000000000062" r="0.70000000000000062" t="0.75000000000000289" header="0.30000000000000032" footer="0.30000000000000032"/>
    <c:pageSetup orientation="portrait"/>
  </c:printSettings>
</c:chartSpace>
</file>

<file path=xl/charts/chart9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65"/>
          <c:w val="0.4032066929133859"/>
          <c:h val="0.67146261748112901"/>
        </c:manualLayout>
      </c:layout>
      <c:pieChart>
        <c:varyColors val="1"/>
        <c:ser>
          <c:idx val="0"/>
          <c:order val="0"/>
          <c:tx>
            <c:strRef>
              <c:f>'Јавне политике'!$N$52</c:f>
              <c:strCache>
                <c:ptCount val="1"/>
                <c:pt idx="0">
                  <c:v>Како оцењујете квалитет уџбеника: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93B-486C-8305-10F8CB20121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93B-486C-8305-10F8CB20121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93B-486C-8305-10F8CB20121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93B-486C-8305-10F8CB20121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93B-486C-8305-10F8CB20121F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'Јавне политике'!$O$58:$S$58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0.16666666666666666</c:v>
                </c:pt>
                <c:pt idx="3">
                  <c:v>0.55555555555555558</c:v>
                </c:pt>
                <c:pt idx="4">
                  <c:v>0.27777777777777779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93B-486C-8305-10F8CB2012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118299199462219"/>
          <c:y val="0.40306197758012591"/>
          <c:w val="0.1527782310687669"/>
          <c:h val="0.431123254500261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33" l="0.70000000000000062" r="0.70000000000000062" t="0.75000000000000333" header="0.30000000000000032" footer="0.30000000000000032"/>
    <c:pageSetup orientation="portrait"/>
  </c:printSettings>
</c:chartSpace>
</file>

<file path=xl/charts/chart9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23"/>
        </c:manualLayout>
      </c:layout>
      <c:pieChart>
        <c:varyColors val="1"/>
        <c:ser>
          <c:idx val="0"/>
          <c:order val="0"/>
          <c:tx>
            <c:strRef>
              <c:f>'Јавне политике'!$N$100</c:f>
              <c:strCache>
                <c:ptCount val="1"/>
                <c:pt idx="0">
                  <c:v>Предавања / вежбе похађам: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63A-4772-ACEB-A07C05D10FA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63A-4772-ACEB-A07C05D10FA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63A-4772-ACEB-A07C05D10FA8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'Јавне политике'!$O$100:$Q$100</c:f>
              <c:strCache>
                <c:ptCount val="3"/>
                <c:pt idx="0">
                  <c:v>Редовно &gt; 80%</c:v>
                </c:pt>
                <c:pt idx="1">
                  <c:v>Повремено око 50%</c:v>
                </c:pt>
                <c:pt idx="2">
                  <c:v>Ретко &lt; 30%</c:v>
                </c:pt>
              </c:strCache>
            </c:strRef>
          </c:cat>
          <c:val>
            <c:numRef>
              <c:f>'Јавне политике'!$O$103:$Q$103</c:f>
              <c:numCache>
                <c:formatCode>0.00%</c:formatCode>
                <c:ptCount val="3"/>
                <c:pt idx="0">
                  <c:v>0.44444444444444442</c:v>
                </c:pt>
                <c:pt idx="1">
                  <c:v>0.22222222222222221</c:v>
                </c:pt>
                <c:pt idx="2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63A-4772-ACEB-A07C05D10F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4583524951796922"/>
          <c:y val="0.41145898732978076"/>
          <c:w val="0.29861199708895353"/>
          <c:h val="0.231771201723737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55" l="0.70000000000000062" r="0.70000000000000062" t="0.75000000000000355" header="0.30000000000000032" footer="0.30000000000000032"/>
    <c:pageSetup orientation="portrait"/>
  </c:printSettings>
</c:chartSpace>
</file>

<file path=xl/charts/chart9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'Управљ.радном и животном сред.'!$C$6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1AF-4C5A-B866-493ACE54834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1AF-4C5A-B866-493ACE54834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1AF-4C5A-B866-493ACE54834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1AF-4C5A-B866-493ACE54834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1AF-4C5A-B866-493ACE548342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'Управљ.радном и животном сред.'!$D$6:$H$6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0.33333333333333331</c:v>
                </c:pt>
                <c:pt idx="3">
                  <c:v>0.33333333333333331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1AF-4C5A-B866-493ACE5483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076629442175163"/>
          <c:y val="0.42051308375468488"/>
          <c:w val="0.16145881237949231"/>
          <c:h val="0.3820515212161466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22" l="0.70000000000000062" r="0.70000000000000062" t="0.75000000000000222" header="0.30000000000000032" footer="0.30000000000000032"/>
    <c:pageSetup/>
  </c:printSettings>
</c:chartSpace>
</file>

<file path=xl/charts/chart9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'Запосленост и трж.радне снаге'!$C$8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F8B-423B-8912-8D83D7F6A00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F8B-423B-8912-8D83D7F6A000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F8B-423B-8912-8D83D7F6A000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F8B-423B-8912-8D83D7F6A000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F8B-423B-8912-8D83D7F6A000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'Запосленост и трж.радне снаге'!$D$8:$H$8</c:f>
              <c:numCache>
                <c:formatCode>0.00%</c:formatCode>
                <c:ptCount val="5"/>
                <c:pt idx="0">
                  <c:v>0</c:v>
                </c:pt>
                <c:pt idx="1">
                  <c:v>0.1111111111111111</c:v>
                </c:pt>
                <c:pt idx="2">
                  <c:v>0.22222222222222221</c:v>
                </c:pt>
                <c:pt idx="3">
                  <c:v>0.33333333333333331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F8B-423B-8912-8D83D7F6A0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09202601431041"/>
          <c:y val="0.37340200083170261"/>
          <c:w val="0.16117854363104889"/>
          <c:h val="0.3810746446844088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 orientation="portrait"/>
  </c:printSettings>
</c:chartSpace>
</file>

<file path=xl/charts/chart9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'Јавне политике'!$C$10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EE8-4398-BD16-4CADEC7A17D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EE8-4398-BD16-4CADEC7A17D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EE8-4398-BD16-4CADEC7A17D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EE8-4398-BD16-4CADEC7A17D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EE8-4398-BD16-4CADEC7A17D3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'Јавне политике'!$D$10:$H$10</c:f>
              <c:numCache>
                <c:formatCode>0.00%</c:formatCode>
                <c:ptCount val="5"/>
                <c:pt idx="0">
                  <c:v>0</c:v>
                </c:pt>
                <c:pt idx="1">
                  <c:v>0.1111111111111111</c:v>
                </c:pt>
                <c:pt idx="2">
                  <c:v>0</c:v>
                </c:pt>
                <c:pt idx="3">
                  <c:v>0.33333333333333331</c:v>
                </c:pt>
                <c:pt idx="4">
                  <c:v>0.55555555555555558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EE8-4398-BD16-4CADEC7A17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903017815960665"/>
          <c:y val="0.424552959849744"/>
          <c:w val="0.16145881237949231"/>
          <c:h val="0.3810746446844088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 orientation="portrait"/>
  </c:printSettings>
</c:chartSpace>
</file>

<file path=xl/charts/chart9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875"/>
          <c:y val="0.36668951700756341"/>
          <c:w val="0.4032066929133859"/>
          <c:h val="0.67146261748112845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C2C-44F1-9DE1-18080EE50F6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C2C-44F1-9DE1-18080EE50F6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C2C-44F1-9DE1-18080EE50F6E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C2C-44F1-9DE1-18080EE50F6E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C2C-44F1-9DE1-18080EE50F6E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'Запосленост и трж.радне снаге'!$D$12:$H$12</c:f>
              <c:numCache>
                <c:formatCode>0.00%</c:formatCode>
                <c:ptCount val="5"/>
                <c:pt idx="0">
                  <c:v>0</c:v>
                </c:pt>
                <c:pt idx="1">
                  <c:v>3.7037037037037035E-2</c:v>
                </c:pt>
                <c:pt idx="2">
                  <c:v>0.18518518518518517</c:v>
                </c:pt>
                <c:pt idx="3">
                  <c:v>0.51851851851851849</c:v>
                </c:pt>
                <c:pt idx="4">
                  <c:v>0.25925925925925924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C2C-44F1-9DE1-18080EE50F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038083026031372"/>
          <c:y val="0.4168803159970379"/>
          <c:w val="0.15198634329033178"/>
          <c:h val="0.43222560370245028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89" l="0.70000000000000062" r="0.70000000000000062" t="0.75000000000000289" header="0.30000000000000032" footer="0.30000000000000032"/>
    <c:pageSetup orientation="portrait"/>
  </c:printSettings>
</c:chartSpace>
</file>

<file path=xl/charts/chart10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'Запосленост и трж.радне снаге'!$C$54</c:f>
              <c:strCache>
                <c:ptCount val="1"/>
                <c:pt idx="0">
                  <c:v>По унапред утврђеном временском распореду извођења наставе (предавања, вежбе, консултације, испити)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4A9-4594-964B-BBD717B54D0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4A9-4594-964B-BBD717B54D07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'Запосленост и трж.радне снаге'!$D$54:$E$54</c:f>
              <c:numCache>
                <c:formatCode>0.00%</c:formatCode>
                <c:ptCount val="2"/>
                <c:pt idx="0">
                  <c:v>0.77777777777777779</c:v>
                </c:pt>
                <c:pt idx="1">
                  <c:v>0.22222222222222221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4A9-4594-964B-BBD717B54D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254784913967922"/>
          <c:y val="0.5422001655912394"/>
          <c:w val="8.3188925745057485E-2"/>
          <c:h val="0.150895329103222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10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'Јавне политике'!$C$56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2A1-4ADE-8063-98B66FF2759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2A1-4ADE-8063-98B66FF2759A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'Јавне политике'!$D$56:$E$56</c:f>
              <c:numCache>
                <c:formatCode>0.00%</c:formatCode>
                <c:ptCount val="2"/>
                <c:pt idx="0">
                  <c:v>0.88888888888888884</c:v>
                </c:pt>
                <c:pt idx="1">
                  <c:v>0.1111111111111111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2A1-4ADE-8063-98B66FF275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043705104547655"/>
          <c:y val="0.53708506968943526"/>
          <c:w val="8.3478473535513437E-2"/>
          <c:h val="0.150895329103222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10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'Јавне политике'!$C$52</c:f>
              <c:strCache>
                <c:ptCount val="1"/>
                <c:pt idx="0">
                  <c:v>План наставе се реализује: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C5B-4D6C-988C-CBD2A7587D1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C5B-4D6C-988C-CBD2A7587D14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'Јавне политике'!$D$58:$E$58</c:f>
              <c:numCache>
                <c:formatCode>0.00%</c:formatCode>
                <c:ptCount val="2"/>
                <c:pt idx="0">
                  <c:v>0.88888888888888884</c:v>
                </c:pt>
                <c:pt idx="1">
                  <c:v>0.1111111111111111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C5B-4D6C-988C-CBD2A7587D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062764248042536"/>
          <c:y val="0.48717979215481777"/>
          <c:w val="8.3333580582963779E-2"/>
          <c:h val="0.151282145984917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10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'Запосленост и трж.радне снаге'!$C$102</c:f>
              <c:strCache>
                <c:ptCount val="1"/>
                <c:pt idx="0">
                  <c:v>Којом оценом би оценили интерактивност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7BF-4F0F-B5B1-469BAA33DB0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7BF-4F0F-B5B1-469BAA33DB0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7BF-4F0F-B5B1-469BAA33DB0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7BF-4F0F-B5B1-469BAA33DB0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7BF-4F0F-B5B1-469BAA33DB02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'Запосленост и трж.радне снаге'!$D$102:$H$102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0.1111111111111111</c:v>
                </c:pt>
                <c:pt idx="3">
                  <c:v>0.44444444444444442</c:v>
                </c:pt>
                <c:pt idx="4">
                  <c:v>0.44444444444444442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7BF-4F0F-B5B1-469BAA33DB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797002965817823"/>
          <c:y val="0.39204559050320381"/>
          <c:w val="0.18358594240845291"/>
          <c:h val="0.3948865005793140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10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'Запосленост и трж.радне снаге'!$C$104</c:f>
              <c:strCache>
                <c:ptCount val="1"/>
                <c:pt idx="0">
                  <c:v>Колико су примери из праксе присутни у настави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2B4-4B9B-A5F5-CD25D7E9056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2B4-4B9B-A5F5-CD25D7E9056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2B4-4B9B-A5F5-CD25D7E9056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2B4-4B9B-A5F5-CD25D7E9056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2B4-4B9B-A5F5-CD25D7E90568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'Запосленост и трж.радне снаге'!$D$104:$H$104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0.22222222222222221</c:v>
                </c:pt>
                <c:pt idx="3">
                  <c:v>0.22222222222222221</c:v>
                </c:pt>
                <c:pt idx="4">
                  <c:v>0.55555555555555558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2B4-4B9B-A5F5-CD25D7E905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7631869893975114"/>
          <c:y val="0.39548090785985895"/>
          <c:w val="0.18640420737253913"/>
          <c:h val="0.3926560442322885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66" l="0.70000000000000062" r="0.70000000000000062" t="0.75000000000000266" header="0.30000000000000032" footer="0.30000000000000032"/>
    <c:pageSetup orientation="portrait"/>
  </c:printSettings>
</c:chartSpace>
</file>

<file path=xl/charts/chart10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'Јавне политике'!$C$106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F54-4FAD-893A-F74B863EBC2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F54-4FAD-893A-F74B863EBC2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F54-4FAD-893A-F74B863EBC2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F54-4FAD-893A-F74B863EBC2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F54-4FAD-893A-F74B863EBC2D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'Јавне политике'!$D$106:$H$106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0.1111111111111111</c:v>
                </c:pt>
                <c:pt idx="3">
                  <c:v>0.33333333333333331</c:v>
                </c:pt>
                <c:pt idx="4">
                  <c:v>0.55555555555555558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F54-4FAD-893A-F74B863EBC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7874372137398007"/>
          <c:y val="0.39660097801590932"/>
          <c:w val="0.18438221815261369"/>
          <c:h val="0.3937681138872242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89" l="0.70000000000000062" r="0.70000000000000062" t="0.75000000000000289" header="0.30000000000000032" footer="0.30000000000000032"/>
    <c:pageSetup orientation="portrait"/>
  </c:printSettings>
</c:chartSpace>
</file>

<file path=xl/charts/chart10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79"/>
        </c:manualLayout>
      </c:layout>
      <c:pieChart>
        <c:varyColors val="1"/>
        <c:ser>
          <c:idx val="0"/>
          <c:order val="0"/>
          <c:tx>
            <c:strRef>
              <c:f>'Јавне политике'!$C$108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3E7-47AD-985A-C0DD6BF7AEB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3E7-47AD-985A-C0DD6BF7AEB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3E7-47AD-985A-C0DD6BF7AEBB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3E7-47AD-985A-C0DD6BF7AEBB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3E7-47AD-985A-C0DD6BF7AEBB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'Јавне политике'!$D$108:$H$108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0.22222222222222221</c:v>
                </c:pt>
                <c:pt idx="3">
                  <c:v>0.33333333333333331</c:v>
                </c:pt>
                <c:pt idx="4">
                  <c:v>0.44444444444444442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3E7-47AD-985A-C0DD6BF7AE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135185471326344"/>
          <c:y val="0.40625014088375466"/>
          <c:w val="0.14814834514721992"/>
          <c:h val="0.4289774214926360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11" l="0.70000000000000062" r="0.70000000000000062" t="0.75000000000000311" header="0.30000000000000032" footer="0.30000000000000032"/>
    <c:pageSetup orientation="portrait"/>
  </c:printSettings>
</c:chartSpace>
</file>

<file path=xl/charts/chart10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901"/>
        </c:manualLayout>
      </c:layout>
      <c:pieChart>
        <c:varyColors val="1"/>
        <c:ser>
          <c:idx val="0"/>
          <c:order val="0"/>
          <c:tx>
            <c:strRef>
              <c:f>'Јавне политике'!$C$100</c:f>
              <c:strCache>
                <c:ptCount val="1"/>
                <c:pt idx="0">
                  <c:v>Креативност и применљивост: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A97-48C6-856A-EBD8C51163C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A97-48C6-856A-EBD8C51163C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A97-48C6-856A-EBD8C51163C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A97-48C6-856A-EBD8C51163C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A97-48C6-856A-EBD8C51163C5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'Јавне политике'!$D$110:$H$110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0.19444444444444445</c:v>
                </c:pt>
                <c:pt idx="3">
                  <c:v>0.3888888888888889</c:v>
                </c:pt>
                <c:pt idx="4">
                  <c:v>0.41666666666666669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A97-48C6-856A-EBD8C51163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212777270400694"/>
          <c:y val="0.39660097801590932"/>
          <c:w val="0.14750577452209093"/>
          <c:h val="0.43342821168881512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33" l="0.70000000000000062" r="0.70000000000000062" t="0.75000000000000333" header="0.30000000000000032" footer="0.30000000000000032"/>
    <c:pageSetup orientation="portrait"/>
  </c:printSettings>
</c:chartSpace>
</file>

<file path=xl/charts/chart10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302"/>
          <c:y val="0.29503150328680505"/>
          <c:w val="0.43750047683767801"/>
          <c:h val="0.60869657520225029"/>
        </c:manualLayout>
      </c:layout>
      <c:pieChart>
        <c:varyColors val="1"/>
        <c:ser>
          <c:idx val="0"/>
          <c:order val="0"/>
          <c:tx>
            <c:strRef>
              <c:f>'Запосленост и трж.радне снаге'!$N$6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C14-419D-8BDD-BD0C5D9F986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C14-419D-8BDD-BD0C5D9F986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C14-419D-8BDD-BD0C5D9F986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C14-419D-8BDD-BD0C5D9F986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C14-419D-8BDD-BD0C5D9F986A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'Запосленост и трж.радне снаге'!$O$6:$S$6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0.1111111111111111</c:v>
                </c:pt>
                <c:pt idx="3">
                  <c:v>0.44444444444444442</c:v>
                </c:pt>
                <c:pt idx="4">
                  <c:v>0.44444444444444442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C14-419D-8BDD-BD0C5D9F98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903017815960665"/>
          <c:y val="0.42159383033419023"/>
          <c:w val="0.16145881237949231"/>
          <c:h val="0.38303341902313626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10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'Запосленост и трж.радне снаге'!$N$8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B7A-47FB-AE25-C099C46B64D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B7A-47FB-AE25-C099C46B64D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B7A-47FB-AE25-C099C46B64D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B7A-47FB-AE25-C099C46B64D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B7A-47FB-AE25-C099C46B64DD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'Запосленост и трж.радне снаге'!$O$8:$S$8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0.22222222222222221</c:v>
                </c:pt>
                <c:pt idx="3">
                  <c:v>0.33333333333333331</c:v>
                </c:pt>
                <c:pt idx="4">
                  <c:v>0.44444444444444442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B7A-47FB-AE25-C099C46B64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51970767838488"/>
          <c:y val="0.42307718792392074"/>
          <c:w val="0.16230394153567701"/>
          <c:h val="0.3820515212161466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 orientation="portrait"/>
  </c:printSettings>
</c:chartSpace>
</file>

<file path=xl/charts/chart1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43"/>
          <c:w val="0.4032066929133859"/>
          <c:h val="0.6714626174811287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E9F-4681-B1D2-4CC4435DF2C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E9F-4681-B1D2-4CC4435DF2C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E9F-4681-B1D2-4CC4435DF2C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8E9F-4681-B1D2-4CC4435DF2C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8E9F-4681-B1D2-4CC4435DF2C6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'Запосленост и трж.радне снаге'!$O$10:$S$10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0.16666666666666666</c:v>
                </c:pt>
                <c:pt idx="3">
                  <c:v>0.3888888888888889</c:v>
                </c:pt>
                <c:pt idx="4">
                  <c:v>0.44444444444444442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E9F-4681-B1D2-4CC4435DF2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118299199462219"/>
          <c:y val="0.40306197758012591"/>
          <c:w val="0.1527782310687669"/>
          <c:h val="0.431123254500261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11" l="0.70000000000000062" r="0.70000000000000062" t="0.75000000000000311" header="0.30000000000000032" footer="0.30000000000000032"/>
    <c:pageSetup orientation="portrait"/>
  </c:printSettings>
</c:chartSpace>
</file>

<file path=xl/charts/chart1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ABA-4A6D-B8AB-91D9E22547A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ABA-4A6D-B8AB-91D9E22547A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ABA-4A6D-B8AB-91D9E22547A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ABA-4A6D-B8AB-91D9E22547A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ABA-4A6D-B8AB-91D9E22547A7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'Јавне политике'!$O$53:$S$53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5</c:v>
                </c:pt>
                <c:pt idx="4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ABA-4A6D-B8AB-91D9E22547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076629442175163"/>
          <c:y val="0.37340200083170261"/>
          <c:w val="0.16145881237949231"/>
          <c:h val="0.3810746446844088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1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BB2-491A-8256-D6CB8B2BB4A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BB2-491A-8256-D6CB8B2BB4A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BB2-491A-8256-D6CB8B2BB4A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BB2-491A-8256-D6CB8B2BB4A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BB2-491A-8256-D6CB8B2BB4A4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'Јавне политике'!$O$56:$S$56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0.22222222222222221</c:v>
                </c:pt>
                <c:pt idx="3">
                  <c:v>0.55555555555555558</c:v>
                </c:pt>
                <c:pt idx="4">
                  <c:v>0.22222222222222221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BB2-491A-8256-D6CB8B2BB4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51970767838488"/>
          <c:y val="0.37340200083170261"/>
          <c:w val="0.16230394153567701"/>
          <c:h val="0.3810746446844088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89" l="0.70000000000000062" r="0.70000000000000062" t="0.75000000000000289" header="0.30000000000000032" footer="0.30000000000000032"/>
    <c:pageSetup orientation="portrait"/>
  </c:printSettings>
</c:chartSpace>
</file>

<file path=xl/charts/chart1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65"/>
          <c:w val="0.4032066929133859"/>
          <c:h val="0.67146261748112901"/>
        </c:manualLayout>
      </c:layout>
      <c:pieChart>
        <c:varyColors val="1"/>
        <c:ser>
          <c:idx val="0"/>
          <c:order val="0"/>
          <c:tx>
            <c:strRef>
              <c:f>'Јавне политике'!$N$52</c:f>
              <c:strCache>
                <c:ptCount val="1"/>
                <c:pt idx="0">
                  <c:v>Како оцењујете квалитет уџбеника: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35F-4142-9938-DB8C7E30769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35F-4142-9938-DB8C7E307690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35F-4142-9938-DB8C7E307690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35F-4142-9938-DB8C7E307690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35F-4142-9938-DB8C7E307690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'Јавне политике'!$O$58:$S$58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0.16666666666666666</c:v>
                </c:pt>
                <c:pt idx="3">
                  <c:v>0.55555555555555558</c:v>
                </c:pt>
                <c:pt idx="4">
                  <c:v>0.27777777777777779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35F-4142-9938-DB8C7E3076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118299199462219"/>
          <c:y val="0.40306197758012591"/>
          <c:w val="0.1527782310687669"/>
          <c:h val="0.431123254500261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33" l="0.70000000000000062" r="0.70000000000000062" t="0.75000000000000333" header="0.30000000000000032" footer="0.30000000000000032"/>
    <c:pageSetup orientation="portrait"/>
  </c:printSettings>
</c:chartSpace>
</file>

<file path=xl/charts/chart1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23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A13-4C6A-9FAE-4D62F704201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A13-4C6A-9FAE-4D62F704201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A13-4C6A-9FAE-4D62F7042018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'Запосленост и трж.радне снаге'!$O$103:$Q$103</c:f>
              <c:numCache>
                <c:formatCode>0.00%</c:formatCode>
                <c:ptCount val="3"/>
                <c:pt idx="0">
                  <c:v>0.66666666666666663</c:v>
                </c:pt>
                <c:pt idx="1">
                  <c:v>0.33333333333333331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A13-4C6A-9FAE-4D62F704201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4583524951796922"/>
          <c:y val="0.41145898732978076"/>
          <c:w val="0.29861199708895353"/>
          <c:h val="0.231771201723737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55" l="0.70000000000000062" r="0.70000000000000062" t="0.75000000000000355" header="0.30000000000000032" footer="0.30000000000000032"/>
    <c:pageSetup orientation="portrait"/>
  </c:printSettings>
</c:chartSpace>
</file>

<file path=xl/charts/chart1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'Управљ.радном и животном сред.'!$C$6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749-49F1-AB73-74A50F8685B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749-49F1-AB73-74A50F8685B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749-49F1-AB73-74A50F8685B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749-49F1-AB73-74A50F8685B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749-49F1-AB73-74A50F8685B6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'Управљ.радном и животном сред.'!$D$6:$H$6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0.33333333333333331</c:v>
                </c:pt>
                <c:pt idx="3">
                  <c:v>0.33333333333333331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749-49F1-AB73-74A50F8685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076629442175163"/>
          <c:y val="0.42051308375468488"/>
          <c:w val="0.16145881237949231"/>
          <c:h val="0.3820515212161466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22" l="0.70000000000000062" r="0.70000000000000062" t="0.75000000000000222" header="0.30000000000000032" footer="0.30000000000000032"/>
    <c:pageSetup/>
  </c:printSettings>
</c:chartSpace>
</file>

<file path=xl/charts/chart1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'Управљ.радном и животном сред.'!$C$8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E8B-476C-B2BF-70464698ECC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E8B-476C-B2BF-70464698ECC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E8B-476C-B2BF-70464698ECC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E8B-476C-B2BF-70464698ECC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E8B-476C-B2BF-70464698ECCC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'Управљ.радном и животном сред.'!$D$8:$H$8</c:f>
              <c:numCache>
                <c:formatCode>0.00%</c:formatCode>
                <c:ptCount val="5"/>
                <c:pt idx="0">
                  <c:v>0</c:v>
                </c:pt>
                <c:pt idx="1">
                  <c:v>0.1111111111111111</c:v>
                </c:pt>
                <c:pt idx="2">
                  <c:v>0.1111111111111111</c:v>
                </c:pt>
                <c:pt idx="3">
                  <c:v>0.44444444444444442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E8B-476C-B2BF-70464698EC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09202601431041"/>
          <c:y val="0.37340200083170261"/>
          <c:w val="0.16117854363104889"/>
          <c:h val="0.3810746446844088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 orientation="portrait"/>
  </c:printSettings>
</c:chartSpace>
</file>

<file path=xl/charts/chart1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'Јавне политике'!$C$10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505-4644-8A64-0436BDF76E8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505-4644-8A64-0436BDF76E80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505-4644-8A64-0436BDF76E80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505-4644-8A64-0436BDF76E80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505-4644-8A64-0436BDF76E80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'Јавне политике'!$D$10:$H$10</c:f>
              <c:numCache>
                <c:formatCode>0.00%</c:formatCode>
                <c:ptCount val="5"/>
                <c:pt idx="0">
                  <c:v>0</c:v>
                </c:pt>
                <c:pt idx="1">
                  <c:v>0.1111111111111111</c:v>
                </c:pt>
                <c:pt idx="2">
                  <c:v>0</c:v>
                </c:pt>
                <c:pt idx="3">
                  <c:v>0.33333333333333331</c:v>
                </c:pt>
                <c:pt idx="4">
                  <c:v>0.55555555555555558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505-4644-8A64-0436BDF76E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903017815960665"/>
          <c:y val="0.424552959849744"/>
          <c:w val="0.16145881237949231"/>
          <c:h val="0.3810746446844088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 orientation="portrait"/>
  </c:printSettings>
</c:chartSpace>
</file>

<file path=xl/charts/chart1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875"/>
          <c:y val="0.36668951700756341"/>
          <c:w val="0.4032066929133859"/>
          <c:h val="0.67146261748112845"/>
        </c:manualLayout>
      </c:layout>
      <c:pieChart>
        <c:varyColors val="1"/>
        <c:ser>
          <c:idx val="0"/>
          <c:order val="0"/>
          <c:tx>
            <c:strRef>
              <c:f>'Управљ.радном и животном сред.'!$C$4</c:f>
              <c:strCache>
                <c:ptCount val="1"/>
                <c:pt idx="0">
                  <c:v>Професионалност и корективност комуникације наставник - студент: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2A9-435F-A76A-848CB8A61EE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2A9-435F-A76A-848CB8A61EE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2A9-435F-A76A-848CB8A61EE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2A9-435F-A76A-848CB8A61EE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2A9-435F-A76A-848CB8A61EEC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'Управљ.радном и животном сред.'!$D$12:$H$12</c:f>
              <c:numCache>
                <c:formatCode>0.00%</c:formatCode>
                <c:ptCount val="5"/>
                <c:pt idx="0">
                  <c:v>0</c:v>
                </c:pt>
                <c:pt idx="1">
                  <c:v>3.7037037037037035E-2</c:v>
                </c:pt>
                <c:pt idx="2">
                  <c:v>0.18518518518518517</c:v>
                </c:pt>
                <c:pt idx="3">
                  <c:v>0.37037037037037035</c:v>
                </c:pt>
                <c:pt idx="4">
                  <c:v>0.40740740740740738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2A9-435F-A76A-848CB8A61E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038083026031372"/>
          <c:y val="0.4168803159970379"/>
          <c:w val="0.15198634329033178"/>
          <c:h val="0.43222560370245028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89" l="0.70000000000000062" r="0.70000000000000062" t="0.75000000000000289" header="0.30000000000000032" footer="0.30000000000000032"/>
    <c:pageSetup orientation="portrait"/>
  </c:printSettings>
</c:chartSpace>
</file>

<file path=xl/charts/chart1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'Јавне политике'!$C$54</c:f>
              <c:strCache>
                <c:ptCount val="1"/>
                <c:pt idx="0">
                  <c:v>По унапред утврђеном временском распореду извођења наставе (предавања, вежбе, консултације, испити)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0CA-47C8-9041-528734908E2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0CA-47C8-9041-528734908E2B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'Јавне политике'!$D$54:$E$54</c:f>
              <c:numCache>
                <c:formatCode>0.00%</c:formatCode>
                <c:ptCount val="2"/>
                <c:pt idx="0">
                  <c:v>0.88888888888888884</c:v>
                </c:pt>
                <c:pt idx="1">
                  <c:v>0.1111111111111111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0CA-47C8-9041-528734908E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254784913967922"/>
          <c:y val="0.5422001655912394"/>
          <c:w val="8.3188925745057485E-2"/>
          <c:h val="0.150895329103222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1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'Јавне политике'!$C$56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B3D-4595-8D06-F9BE2F2699F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B3D-4595-8D06-F9BE2F2699F4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'Јавне политике'!$D$56:$E$56</c:f>
              <c:numCache>
                <c:formatCode>0.00%</c:formatCode>
                <c:ptCount val="2"/>
                <c:pt idx="0">
                  <c:v>0.88888888888888884</c:v>
                </c:pt>
                <c:pt idx="1">
                  <c:v>0.1111111111111111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B3D-4595-8D06-F9BE2F2699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043705104547655"/>
          <c:y val="0.53708506968943526"/>
          <c:w val="8.3478473535513437E-2"/>
          <c:h val="0.150895329103222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1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'Јавне политике'!$C$52</c:f>
              <c:strCache>
                <c:ptCount val="1"/>
                <c:pt idx="0">
                  <c:v>План наставе се реализује: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CF7-486D-AA83-536D5504612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CF7-486D-AA83-536D5504612D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'Јавне политике'!$D$58:$E$58</c:f>
              <c:numCache>
                <c:formatCode>0.00%</c:formatCode>
                <c:ptCount val="2"/>
                <c:pt idx="0">
                  <c:v>0.88888888888888884</c:v>
                </c:pt>
                <c:pt idx="1">
                  <c:v>0.1111111111111111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CF7-486D-AA83-536D550461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062764248042536"/>
          <c:y val="0.48717979215481777"/>
          <c:w val="8.3333580582963779E-2"/>
          <c:h val="0.151282145984917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1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'Управљ.радном и животном сред.'!$C$102</c:f>
              <c:strCache>
                <c:ptCount val="1"/>
                <c:pt idx="0">
                  <c:v>Којом оценом би оценили интерактивност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1B4-42F3-92F8-BF421CCD8C6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1B4-42F3-92F8-BF421CCD8C6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1B4-42F3-92F8-BF421CCD8C6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1B4-42F3-92F8-BF421CCD8C6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1B4-42F3-92F8-BF421CCD8C62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'Управљ.радном и животном сред.'!$D$102:$H$102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0.22222222222222221</c:v>
                </c:pt>
                <c:pt idx="3">
                  <c:v>0.44444444444444442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1B4-42F3-92F8-BF421CCD8C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797002965817823"/>
          <c:y val="0.39204559050320381"/>
          <c:w val="0.18358594240845291"/>
          <c:h val="0.3948865005793140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1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'Јавне политике'!$C$104</c:f>
              <c:strCache>
                <c:ptCount val="1"/>
                <c:pt idx="0">
                  <c:v>Колико су примери из праксе присутни у настави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654-4243-AACC-8D891E5EA16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654-4243-AACC-8D891E5EA16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654-4243-AACC-8D891E5EA16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654-4243-AACC-8D891E5EA16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654-4243-AACC-8D891E5EA162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'Јавне политике'!$D$104:$H$104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0.22222222222222221</c:v>
                </c:pt>
                <c:pt idx="3">
                  <c:v>0.44444444444444442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654-4243-AACC-8D891E5EA1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7631869893975114"/>
          <c:y val="0.39548090785985895"/>
          <c:w val="0.18640420737253913"/>
          <c:h val="0.3926560442322885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66" l="0.70000000000000062" r="0.70000000000000062" t="0.75000000000000266" header="0.30000000000000032" footer="0.30000000000000032"/>
    <c:pageSetup orientation="portrait"/>
  </c:printSettings>
</c:chartSpace>
</file>

<file path=xl/charts/chart1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'Јавне политике'!$C$106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477-45E6-A3C7-BCD61273907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477-45E6-A3C7-BCD61273907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477-45E6-A3C7-BCD61273907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477-45E6-A3C7-BCD61273907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477-45E6-A3C7-BCD612739071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'Јавне политике'!$D$106:$H$106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0.1111111111111111</c:v>
                </c:pt>
                <c:pt idx="3">
                  <c:v>0.33333333333333331</c:v>
                </c:pt>
                <c:pt idx="4">
                  <c:v>0.55555555555555558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477-45E6-A3C7-BCD6127390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7874372137398007"/>
          <c:y val="0.39660097801590932"/>
          <c:w val="0.18438221815261369"/>
          <c:h val="0.3937681138872242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89" l="0.70000000000000062" r="0.70000000000000062" t="0.75000000000000289" header="0.30000000000000032" footer="0.30000000000000032"/>
    <c:pageSetup orientation="portrait"/>
  </c:printSettings>
</c:chartSpace>
</file>

<file path=xl/charts/chart1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79"/>
        </c:manualLayout>
      </c:layout>
      <c:pieChart>
        <c:varyColors val="1"/>
        <c:ser>
          <c:idx val="0"/>
          <c:order val="0"/>
          <c:tx>
            <c:strRef>
              <c:f>'Јавне политике'!$C$108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4A3-4B90-9805-FC893A67487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4A3-4B90-9805-FC893A67487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4A3-4B90-9805-FC893A67487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4A3-4B90-9805-FC893A67487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4A3-4B90-9805-FC893A674879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'Јавне политике'!$D$108:$H$108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0.22222222222222221</c:v>
                </c:pt>
                <c:pt idx="3">
                  <c:v>0.33333333333333331</c:v>
                </c:pt>
                <c:pt idx="4">
                  <c:v>0.44444444444444442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4A3-4B90-9805-FC893A6748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135185471326344"/>
          <c:y val="0.40625014088375466"/>
          <c:w val="0.14814834514721992"/>
          <c:h val="0.4289774214926360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11" l="0.70000000000000062" r="0.70000000000000062" t="0.75000000000000311" header="0.30000000000000032" footer="0.30000000000000032"/>
    <c:pageSetup orientation="portrait"/>
  </c:printSettings>
</c:chartSpace>
</file>

<file path=xl/charts/chart1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901"/>
        </c:manualLayout>
      </c:layout>
      <c:pieChart>
        <c:varyColors val="1"/>
        <c:ser>
          <c:idx val="0"/>
          <c:order val="0"/>
          <c:tx>
            <c:strRef>
              <c:f>'Јавне политике'!$C$100</c:f>
              <c:strCache>
                <c:ptCount val="1"/>
                <c:pt idx="0">
                  <c:v>Креативност и применљивост: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046-40F2-BF32-969754BA9D9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046-40F2-BF32-969754BA9D9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046-40F2-BF32-969754BA9D9E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046-40F2-BF32-969754BA9D9E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046-40F2-BF32-969754BA9D9E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'Јавне политике'!$D$110:$H$110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0.19444444444444445</c:v>
                </c:pt>
                <c:pt idx="3">
                  <c:v>0.3888888888888889</c:v>
                </c:pt>
                <c:pt idx="4">
                  <c:v>0.41666666666666669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046-40F2-BF32-969754BA9D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212777270400694"/>
          <c:y val="0.39660097801590932"/>
          <c:w val="0.14750577452209093"/>
          <c:h val="0.43342821168881512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33" l="0.70000000000000062" r="0.70000000000000062" t="0.75000000000000333" header="0.30000000000000032" footer="0.30000000000000032"/>
    <c:pageSetup orientation="portrait"/>
  </c:printSettings>
</c:chartSpace>
</file>

<file path=xl/charts/chart1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302"/>
          <c:y val="0.29503150328680505"/>
          <c:w val="0.43750047683767801"/>
          <c:h val="0.60869657520225029"/>
        </c:manualLayout>
      </c:layout>
      <c:pieChart>
        <c:varyColors val="1"/>
        <c:ser>
          <c:idx val="0"/>
          <c:order val="0"/>
          <c:tx>
            <c:strRef>
              <c:f>'Управљ.радном и животном сред.'!$N$6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A90-45FB-90AC-42C0075A0A1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A90-45FB-90AC-42C0075A0A1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A90-45FB-90AC-42C0075A0A1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A90-45FB-90AC-42C0075A0A1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A90-45FB-90AC-42C0075A0A1A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'Управљ.радном и животном сред.'!$O$6:$S$6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0.1111111111111111</c:v>
                </c:pt>
                <c:pt idx="3">
                  <c:v>0.33333333333333331</c:v>
                </c:pt>
                <c:pt idx="4">
                  <c:v>0.55555555555555558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A90-45FB-90AC-42C0075A0A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903017815960665"/>
          <c:y val="0.42159383033419023"/>
          <c:w val="0.16145881237949231"/>
          <c:h val="0.38303341902313626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1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'Управљ.радном и животном сред.'!$N$8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BE5-4595-B2CB-FA47AC684CD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BE5-4595-B2CB-FA47AC684CD0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BE5-4595-B2CB-FA47AC684CD0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BE5-4595-B2CB-FA47AC684CD0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BE5-4595-B2CB-FA47AC684CD0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'Управљ.радном и животном сред.'!$O$8:$S$8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0.1111111111111111</c:v>
                </c:pt>
                <c:pt idx="3">
                  <c:v>0.44444444444444442</c:v>
                </c:pt>
                <c:pt idx="4">
                  <c:v>0.44444444444444442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BE5-4595-B2CB-FA47AC684C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51970767838488"/>
          <c:y val="0.42307718792392074"/>
          <c:w val="0.16230394153567701"/>
          <c:h val="0.3820515212161466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 orientation="portrait"/>
  </c:printSettings>
</c:chartSpace>
</file>

<file path=xl/charts/chart1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43"/>
          <c:w val="0.4032066929133859"/>
          <c:h val="0.6714626174811287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3D6-481F-9CA7-A163900B1FD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3D6-481F-9CA7-A163900B1FD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3D6-481F-9CA7-A163900B1FDE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3D6-481F-9CA7-A163900B1FDE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3D6-481F-9CA7-A163900B1FDE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'Управљ.радном и животном сред.'!$O$10:$S$10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0.1111111111111111</c:v>
                </c:pt>
                <c:pt idx="3">
                  <c:v>0.3888888888888889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3D6-481F-9CA7-A163900B1F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118299199462219"/>
          <c:y val="0.40306197758012591"/>
          <c:w val="0.1527782310687669"/>
          <c:h val="0.431123254500261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11" l="0.70000000000000062" r="0.70000000000000062" t="0.75000000000000311" header="0.30000000000000032" footer="0.30000000000000032"/>
    <c:pageSetup orientation="portrait"/>
  </c:printSettings>
</c:chartSpace>
</file>

<file path=xl/charts/chart1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'Јавне политике'!$N$54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B93-4F79-97E7-BE56A25A75E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B93-4F79-97E7-BE56A25A75E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B93-4F79-97E7-BE56A25A75E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B93-4F79-97E7-BE56A25A75E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B93-4F79-97E7-BE56A25A75E9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'Јавне политике'!$O$54:$S$54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0.1111111111111111</c:v>
                </c:pt>
                <c:pt idx="3">
                  <c:v>0.55555555555555558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B93-4F79-97E7-BE56A25A75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076629442175163"/>
          <c:y val="0.37340200083170261"/>
          <c:w val="0.16145881237949231"/>
          <c:h val="0.3810746446844088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1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B52-4175-A0AE-A4F7F6BCCD2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B52-4175-A0AE-A4F7F6BCCD2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B52-4175-A0AE-A4F7F6BCCD2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8B52-4175-A0AE-A4F7F6BCCD2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8B52-4175-A0AE-A4F7F6BCCD29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'Јавне политике'!$O$56:$S$56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0.22222222222222221</c:v>
                </c:pt>
                <c:pt idx="3">
                  <c:v>0.55555555555555558</c:v>
                </c:pt>
                <c:pt idx="4">
                  <c:v>0.22222222222222221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B52-4175-A0AE-A4F7F6BCCD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51970767838488"/>
          <c:y val="0.37340200083170261"/>
          <c:w val="0.16230394153567701"/>
          <c:h val="0.3810746446844088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89" l="0.70000000000000062" r="0.70000000000000062" t="0.75000000000000289" header="0.30000000000000032" footer="0.30000000000000032"/>
    <c:pageSetup orientation="portrait"/>
  </c:printSettings>
</c:chartSpace>
</file>

<file path=xl/charts/chart1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65"/>
          <c:w val="0.4032066929133859"/>
          <c:h val="0.67146261748112901"/>
        </c:manualLayout>
      </c:layout>
      <c:pieChart>
        <c:varyColors val="1"/>
        <c:ser>
          <c:idx val="0"/>
          <c:order val="0"/>
          <c:tx>
            <c:strRef>
              <c:f>'Јавне политике'!$N$52</c:f>
              <c:strCache>
                <c:ptCount val="1"/>
                <c:pt idx="0">
                  <c:v>Како оцењујете квалитет уџбеника: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C57-403A-8064-F821260C3E1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C57-403A-8064-F821260C3E1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C57-403A-8064-F821260C3E1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C57-403A-8064-F821260C3E1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C57-403A-8064-F821260C3E1F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'Јавне политике'!$O$58:$S$58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0.16666666666666666</c:v>
                </c:pt>
                <c:pt idx="3">
                  <c:v>0.55555555555555558</c:v>
                </c:pt>
                <c:pt idx="4">
                  <c:v>0.27777777777777779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C57-403A-8064-F821260C3E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118299199462219"/>
          <c:y val="0.40306197758012591"/>
          <c:w val="0.1527782310687669"/>
          <c:h val="0.431123254500261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33" l="0.70000000000000062" r="0.70000000000000062" t="0.75000000000000333" header="0.30000000000000032" footer="0.30000000000000032"/>
    <c:pageSetup orientation="portrait"/>
  </c:printSettings>
</c:chartSpace>
</file>

<file path=xl/charts/chart1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23"/>
        </c:manualLayout>
      </c:layout>
      <c:pieChart>
        <c:varyColors val="1"/>
        <c:ser>
          <c:idx val="0"/>
          <c:order val="0"/>
          <c:tx>
            <c:strRef>
              <c:f>'Јавне политике'!$N$100</c:f>
              <c:strCache>
                <c:ptCount val="1"/>
                <c:pt idx="0">
                  <c:v>Предавања / вежбе похађам: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DC1-458E-AEAB-79D03F68C17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DC1-458E-AEAB-79D03F68C17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DC1-458E-AEAB-79D03F68C17E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'Јавне политике'!$O$100:$Q$100</c:f>
              <c:strCache>
                <c:ptCount val="3"/>
                <c:pt idx="0">
                  <c:v>Редовно &gt; 80%</c:v>
                </c:pt>
                <c:pt idx="1">
                  <c:v>Повремено око 50%</c:v>
                </c:pt>
                <c:pt idx="2">
                  <c:v>Ретко &lt; 30%</c:v>
                </c:pt>
              </c:strCache>
            </c:strRef>
          </c:cat>
          <c:val>
            <c:numRef>
              <c:f>'Јавне политике'!$O$103:$Q$103</c:f>
              <c:numCache>
                <c:formatCode>0.00%</c:formatCode>
                <c:ptCount val="3"/>
                <c:pt idx="0">
                  <c:v>0.44444444444444442</c:v>
                </c:pt>
                <c:pt idx="1">
                  <c:v>0.22222222222222221</c:v>
                </c:pt>
                <c:pt idx="2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DC1-458E-AEAB-79D03F68C17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4583524951796922"/>
          <c:y val="0.41145898732978076"/>
          <c:w val="0.29861199708895353"/>
          <c:h val="0.231771201723737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55" l="0.70000000000000062" r="0.70000000000000062" t="0.75000000000000355" header="0.30000000000000032" footer="0.30000000000000032"/>
    <c:pageSetup orientation="portrait"/>
  </c:printSettings>
</c:chartSpace>
</file>

<file path=xl/charts/chart1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'Јавне политике'!$C$6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A52-42CD-95E1-BA0B611775A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A52-42CD-95E1-BA0B611775A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A52-42CD-95E1-BA0B611775A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A52-42CD-95E1-BA0B611775A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A52-42CD-95E1-BA0B611775A8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'Јавне политике'!$D$6:$H$6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0.33333333333333331</c:v>
                </c:pt>
                <c:pt idx="3">
                  <c:v>0.33333333333333331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A52-42CD-95E1-BA0B611775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076629442175163"/>
          <c:y val="0.42051308375468488"/>
          <c:w val="0.16145881237949231"/>
          <c:h val="0.3820515212161466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22" l="0.70000000000000062" r="0.70000000000000062" t="0.75000000000000222" header="0.30000000000000032" footer="0.30000000000000032"/>
    <c:pageSetup/>
  </c:printSettings>
</c:chartSpace>
</file>

<file path=xl/charts/chart1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'Јавне политике'!$C$8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spPr/>
            <c:extLst>
              <c:ext xmlns:c16="http://schemas.microsoft.com/office/drawing/2014/chart" uri="{C3380CC4-5D6E-409C-BE32-E72D297353CC}">
                <c16:uniqueId val="{00000000-5AF8-4E65-ABD3-05C750C7553D}"/>
              </c:ext>
            </c:extLst>
          </c:dPt>
          <c:dPt>
            <c:idx val="1"/>
            <c:bubble3D val="0"/>
            <c:spPr/>
            <c:extLst>
              <c:ext xmlns:c16="http://schemas.microsoft.com/office/drawing/2014/chart" uri="{C3380CC4-5D6E-409C-BE32-E72D297353CC}">
                <c16:uniqueId val="{00000001-5AF8-4E65-ABD3-05C750C7553D}"/>
              </c:ext>
            </c:extLst>
          </c:dPt>
          <c:dPt>
            <c:idx val="2"/>
            <c:bubble3D val="0"/>
            <c:spPr/>
            <c:extLst>
              <c:ext xmlns:c16="http://schemas.microsoft.com/office/drawing/2014/chart" uri="{C3380CC4-5D6E-409C-BE32-E72D297353CC}">
                <c16:uniqueId val="{00000002-5AF8-4E65-ABD3-05C750C7553D}"/>
              </c:ext>
            </c:extLst>
          </c:dPt>
          <c:dPt>
            <c:idx val="3"/>
            <c:bubble3D val="0"/>
            <c:spPr/>
            <c:extLst>
              <c:ext xmlns:c16="http://schemas.microsoft.com/office/drawing/2014/chart" uri="{C3380CC4-5D6E-409C-BE32-E72D297353CC}">
                <c16:uniqueId val="{00000003-5AF8-4E65-ABD3-05C750C7553D}"/>
              </c:ext>
            </c:extLst>
          </c:dPt>
          <c:dPt>
            <c:idx val="4"/>
            <c:bubble3D val="0"/>
            <c:spPr/>
            <c:extLst>
              <c:ext xmlns:c16="http://schemas.microsoft.com/office/drawing/2014/chart" uri="{C3380CC4-5D6E-409C-BE32-E72D297353CC}">
                <c16:uniqueId val="{00000004-5AF8-4E65-ABD3-05C750C7553D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'Јавне политике'!$D$8:$H$8</c:f>
              <c:numCache>
                <c:formatCode>0.00%</c:formatCode>
                <c:ptCount val="5"/>
                <c:pt idx="0">
                  <c:v>0</c:v>
                </c:pt>
                <c:pt idx="1">
                  <c:v>0.1111111111111111</c:v>
                </c:pt>
                <c:pt idx="2">
                  <c:v>0.22222222222222221</c:v>
                </c:pt>
                <c:pt idx="3">
                  <c:v>0.33333333333333331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AF8-4E65-ABD3-05C750C755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09202601431041"/>
          <c:y val="0.37340200083170261"/>
          <c:w val="0.16117854363104889"/>
          <c:h val="0.3810746446844088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 orientation="portrait"/>
  </c:printSettings>
</c:chartSpace>
</file>

<file path=xl/charts/chart1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'Јавне политике'!$C$10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7C2-444D-80C7-479A2C4DC69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7C2-444D-80C7-479A2C4DC69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7C2-444D-80C7-479A2C4DC69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7C2-444D-80C7-479A2C4DC69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7C2-444D-80C7-479A2C4DC698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'Јавне политике'!$D$10:$H$10</c:f>
              <c:numCache>
                <c:formatCode>0.00%</c:formatCode>
                <c:ptCount val="5"/>
                <c:pt idx="0">
                  <c:v>0</c:v>
                </c:pt>
                <c:pt idx="1">
                  <c:v>0.1111111111111111</c:v>
                </c:pt>
                <c:pt idx="2">
                  <c:v>0</c:v>
                </c:pt>
                <c:pt idx="3">
                  <c:v>0.33333333333333331</c:v>
                </c:pt>
                <c:pt idx="4">
                  <c:v>0.55555555555555558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7C2-444D-80C7-479A2C4DC6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903017815960665"/>
          <c:y val="0.424552959849744"/>
          <c:w val="0.16145881237949231"/>
          <c:h val="0.3810746446844088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 orientation="portrait"/>
  </c:printSettings>
</c:chartSpace>
</file>

<file path=xl/charts/chart1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875"/>
          <c:y val="0.36668951700756341"/>
          <c:w val="0.4032066929133859"/>
          <c:h val="0.67146261748112845"/>
        </c:manualLayout>
      </c:layout>
      <c:pieChart>
        <c:varyColors val="1"/>
        <c:ser>
          <c:idx val="0"/>
          <c:order val="0"/>
          <c:tx>
            <c:strRef>
              <c:f>'Јавне политике'!$C$4</c:f>
              <c:strCache>
                <c:ptCount val="1"/>
                <c:pt idx="0">
                  <c:v>Професионалност и корективност комуникације наставник - студент: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7C4-43E4-AE2F-2EB0EB621C8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7C4-43E4-AE2F-2EB0EB621C8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7C4-43E4-AE2F-2EB0EB621C8E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7C4-43E4-AE2F-2EB0EB621C8E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7C4-43E4-AE2F-2EB0EB621C8E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'Јавне политике'!$E$12:$H$12</c:f>
              <c:numCache>
                <c:formatCode>0.00%</c:formatCode>
                <c:ptCount val="4"/>
                <c:pt idx="0">
                  <c:v>8.3333333333333329E-2</c:v>
                </c:pt>
                <c:pt idx="1">
                  <c:v>0.16666666666666666</c:v>
                </c:pt>
                <c:pt idx="2">
                  <c:v>0.33333333333333331</c:v>
                </c:pt>
                <c:pt idx="3">
                  <c:v>0.41666666666666669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7C4-43E4-AE2F-2EB0EB621C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038083026031372"/>
          <c:y val="0.4168803159970379"/>
          <c:w val="0.15198634329033178"/>
          <c:h val="0.43222560370245028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89" l="0.70000000000000062" r="0.70000000000000062" t="0.75000000000000289" header="0.30000000000000032" footer="0.30000000000000032"/>
    <c:pageSetup orientation="portrait"/>
  </c:printSettings>
</c:chartSpace>
</file>

<file path=xl/charts/chart1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'Јавне политике'!$C$54</c:f>
              <c:strCache>
                <c:ptCount val="1"/>
                <c:pt idx="0">
                  <c:v>По унапред утврђеном временском распореду извођења наставе (предавања, вежбе, консултације, испити)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CF1-4C49-AB5E-BD447E1218F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CF1-4C49-AB5E-BD447E1218F6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'Јавне политике'!$D$54:$E$54</c:f>
              <c:numCache>
                <c:formatCode>0.00%</c:formatCode>
                <c:ptCount val="2"/>
                <c:pt idx="0">
                  <c:v>0.88888888888888884</c:v>
                </c:pt>
                <c:pt idx="1">
                  <c:v>0.1111111111111111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CF1-4C49-AB5E-BD447E1218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254784913967922"/>
          <c:y val="0.5422001655912394"/>
          <c:w val="8.3188925745057485E-2"/>
          <c:h val="0.150895329103222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1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'Јавне политике'!$C$56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3F1-4806-AE84-1F07DA4F6B3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3F1-4806-AE84-1F07DA4F6B38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'Јавне политике'!$D$56:$E$56</c:f>
              <c:numCache>
                <c:formatCode>0.00%</c:formatCode>
                <c:ptCount val="2"/>
                <c:pt idx="0">
                  <c:v>0.88888888888888884</c:v>
                </c:pt>
                <c:pt idx="1">
                  <c:v>0.1111111111111111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3F1-4806-AE84-1F07DA4F6B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043705104547655"/>
          <c:y val="0.53708506968943526"/>
          <c:w val="8.3478473535513437E-2"/>
          <c:h val="0.150895329103222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1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'Јавне политике'!$C$52</c:f>
              <c:strCache>
                <c:ptCount val="1"/>
                <c:pt idx="0">
                  <c:v>План наставе се реализује: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EF3-46DF-8826-11698E4006D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EF3-46DF-8826-11698E4006D3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'Јавне политике'!$D$58:$E$58</c:f>
              <c:numCache>
                <c:formatCode>0.00%</c:formatCode>
                <c:ptCount val="2"/>
                <c:pt idx="0">
                  <c:v>0.88888888888888884</c:v>
                </c:pt>
                <c:pt idx="1">
                  <c:v>0.1111111111111111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EF3-46DF-8826-11698E4006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062764248042536"/>
          <c:y val="0.48717979215481777"/>
          <c:w val="8.3333580582963779E-2"/>
          <c:h val="0.151282145984917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1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'Јавне политике'!$C$102</c:f>
              <c:strCache>
                <c:ptCount val="1"/>
                <c:pt idx="0">
                  <c:v>Којом оценом би оценили интерактивност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320-4950-BAB5-7BA25C07125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320-4950-BAB5-7BA25C07125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320-4950-BAB5-7BA25C07125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320-4950-BAB5-7BA25C07125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320-4950-BAB5-7BA25C07125A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'Јавне политике'!$D$102:$H$102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0.22222222222222221</c:v>
                </c:pt>
                <c:pt idx="3">
                  <c:v>0.44444444444444442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320-4950-BAB5-7BA25C0712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797002965817823"/>
          <c:y val="0.39204559050320381"/>
          <c:w val="0.18358594240845291"/>
          <c:h val="0.3948865005793140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1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'Јавне политике'!$C$104</c:f>
              <c:strCache>
                <c:ptCount val="1"/>
                <c:pt idx="0">
                  <c:v>Колико су примери из праксе присутни у настави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1F9-4EFD-B739-55D24AE8328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1F9-4EFD-B739-55D24AE8328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1F9-4EFD-B739-55D24AE8328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1F9-4EFD-B739-55D24AE8328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1F9-4EFD-B739-55D24AE83287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'Јавне политике'!$D$104:$H$104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0.22222222222222221</c:v>
                </c:pt>
                <c:pt idx="3">
                  <c:v>0.44444444444444442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1F9-4EFD-B739-55D24AE832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7631869893975114"/>
          <c:y val="0.39548090785985895"/>
          <c:w val="0.18640420737253913"/>
          <c:h val="0.3926560442322885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66" l="0.70000000000000062" r="0.70000000000000062" t="0.75000000000000266" header="0.30000000000000032" footer="0.30000000000000032"/>
    <c:pageSetup orientation="portrait"/>
  </c:printSettings>
</c:chartSpace>
</file>

<file path=xl/charts/chart1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'Јавне политике'!$C$106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D78-4324-9820-150ADBBD097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D78-4324-9820-150ADBBD097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D78-4324-9820-150ADBBD097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D78-4324-9820-150ADBBD097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D78-4324-9820-150ADBBD0975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'Јавне политике'!$D$106:$H$106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0.1111111111111111</c:v>
                </c:pt>
                <c:pt idx="3">
                  <c:v>0.33333333333333331</c:v>
                </c:pt>
                <c:pt idx="4">
                  <c:v>0.55555555555555558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D78-4324-9820-150ADBBD09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7874372137398007"/>
          <c:y val="0.39660097801590932"/>
          <c:w val="0.18438221815261369"/>
          <c:h val="0.3937681138872242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89" l="0.70000000000000062" r="0.70000000000000062" t="0.75000000000000289" header="0.30000000000000032" footer="0.30000000000000032"/>
    <c:pageSetup orientation="portrait"/>
  </c:printSettings>
</c:chartSpace>
</file>

<file path=xl/charts/chart1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79"/>
        </c:manualLayout>
      </c:layout>
      <c:pieChart>
        <c:varyColors val="1"/>
        <c:ser>
          <c:idx val="0"/>
          <c:order val="0"/>
          <c:tx>
            <c:strRef>
              <c:f>'Јавне политике'!$C$108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D25-4A59-8395-5F538BB986E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D25-4A59-8395-5F538BB986E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D25-4A59-8395-5F538BB986EE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8D25-4A59-8395-5F538BB986EE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8D25-4A59-8395-5F538BB986EE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'Јавне политике'!$D$108:$H$108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0.22222222222222221</c:v>
                </c:pt>
                <c:pt idx="3">
                  <c:v>0.33333333333333331</c:v>
                </c:pt>
                <c:pt idx="4">
                  <c:v>0.44444444444444442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D25-4A59-8395-5F538BB986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135185471326344"/>
          <c:y val="0.40625014088375466"/>
          <c:w val="0.14814834514721992"/>
          <c:h val="0.4289774214926360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11" l="0.70000000000000062" r="0.70000000000000062" t="0.75000000000000311" header="0.30000000000000032" footer="0.30000000000000032"/>
    <c:pageSetup orientation="portrait"/>
  </c:printSettings>
</c:chartSpace>
</file>

<file path=xl/charts/chart1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901"/>
        </c:manualLayout>
      </c:layout>
      <c:pieChart>
        <c:varyColors val="1"/>
        <c:ser>
          <c:idx val="0"/>
          <c:order val="0"/>
          <c:tx>
            <c:strRef>
              <c:f>'Јавне политике'!$C$100</c:f>
              <c:strCache>
                <c:ptCount val="1"/>
                <c:pt idx="0">
                  <c:v>Креативност и применљивост: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7A9-495D-8F34-4799D69731E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7A9-495D-8F34-4799D69731E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7A9-495D-8F34-4799D69731E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7A9-495D-8F34-4799D69731E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7A9-495D-8F34-4799D69731E9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'Јавне политике'!$D$110:$H$110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0.19444444444444445</c:v>
                </c:pt>
                <c:pt idx="3">
                  <c:v>0.3888888888888889</c:v>
                </c:pt>
                <c:pt idx="4">
                  <c:v>0.41666666666666669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7A9-495D-8F34-4799D69731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212777270400694"/>
          <c:y val="0.39660097801590932"/>
          <c:w val="0.14750577452209093"/>
          <c:h val="0.43342821168881512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33" l="0.70000000000000062" r="0.70000000000000062" t="0.75000000000000333" header="0.30000000000000032" footer="0.30000000000000032"/>
    <c:pageSetup orientation="portrait"/>
  </c:printSettings>
</c:chartSpace>
</file>

<file path=xl/charts/chart1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302"/>
          <c:y val="0.29503150328680505"/>
          <c:w val="0.43750047683767801"/>
          <c:h val="0.60869657520225029"/>
        </c:manualLayout>
      </c:layout>
      <c:pieChart>
        <c:varyColors val="1"/>
        <c:ser>
          <c:idx val="0"/>
          <c:order val="0"/>
          <c:tx>
            <c:strRef>
              <c:f>'Јавне политике'!$N$6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077-4F49-B681-DC963FC97CA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077-4F49-B681-DC963FC97CA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077-4F49-B681-DC963FC97CA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8077-4F49-B681-DC963FC97CA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8077-4F49-B681-DC963FC97CA4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'Јавне политике'!$O$6:$S$6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0.1111111111111111</c:v>
                </c:pt>
                <c:pt idx="3">
                  <c:v>0.55555555555555558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077-4F49-B681-DC963FC97C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903017815960665"/>
          <c:y val="0.42159383033419023"/>
          <c:w val="0.16145881237949231"/>
          <c:h val="0.38303341902313626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1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'Јавне политике'!$N$8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B21-4EC1-89FC-63030140551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B21-4EC1-89FC-63030140551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B21-4EC1-89FC-63030140551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B21-4EC1-89FC-63030140551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B21-4EC1-89FC-630301405519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'Јавне политике'!$O$8:$S$8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0.22222222222222221</c:v>
                </c:pt>
                <c:pt idx="3">
                  <c:v>0.44444444444444442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B21-4EC1-89FC-6303014055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51970767838488"/>
          <c:y val="0.42307718792392074"/>
          <c:w val="0.16230394153567701"/>
          <c:h val="0.3820515212161466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 orientation="portrait"/>
  </c:printSettings>
</c:chartSpace>
</file>

<file path=xl/charts/chart1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43"/>
          <c:w val="0.4032066929133859"/>
          <c:h val="0.67146261748112879"/>
        </c:manualLayout>
      </c:layout>
      <c:pieChart>
        <c:varyColors val="1"/>
        <c:ser>
          <c:idx val="0"/>
          <c:order val="0"/>
          <c:tx>
            <c:strRef>
              <c:f>'Јавне политике'!$N$4</c:f>
              <c:strCache>
                <c:ptCount val="1"/>
                <c:pt idx="0">
                  <c:v>Педагошка способност: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1EF-45CA-AB09-CECDEA5713B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1EF-45CA-AB09-CECDEA5713B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1EF-45CA-AB09-CECDEA5713BB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1EF-45CA-AB09-CECDEA5713BB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1EF-45CA-AB09-CECDEA5713BB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'Јавне политике'!$O$10:$S$10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0.16666666666666666</c:v>
                </c:pt>
                <c:pt idx="3">
                  <c:v>0.5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1EF-45CA-AB09-CECDEA5713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118299199462219"/>
          <c:y val="0.40306197758012591"/>
          <c:w val="0.1527782310687669"/>
          <c:h val="0.431123254500261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11" l="0.70000000000000062" r="0.70000000000000062" t="0.75000000000000311" header="0.30000000000000032" footer="0.30000000000000032"/>
    <c:pageSetup orientation="portrait"/>
  </c:printSettings>
</c:chartSpace>
</file>

<file path=xl/charts/chart1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'Јавне политике'!$N$54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F50-49F8-9D24-F507E8D0C25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F50-49F8-9D24-F507E8D0C25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F50-49F8-9D24-F507E8D0C25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F50-49F8-9D24-F507E8D0C25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F50-49F8-9D24-F507E8D0C255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'Јавне политике'!$O$54:$S$54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0.1111111111111111</c:v>
                </c:pt>
                <c:pt idx="3">
                  <c:v>0.55555555555555558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F50-49F8-9D24-F507E8D0C2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076629442175163"/>
          <c:y val="0.37340200083170261"/>
          <c:w val="0.16145881237949231"/>
          <c:h val="0.3810746446844088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1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'Јавне политике'!$N$56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C2A-4AFA-977D-92A6AE8C4D4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C2A-4AFA-977D-92A6AE8C4D4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C2A-4AFA-977D-92A6AE8C4D4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C2A-4AFA-977D-92A6AE8C4D4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C2A-4AFA-977D-92A6AE8C4D42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'Јавне политике'!$O$56:$S$56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0.22222222222222221</c:v>
                </c:pt>
                <c:pt idx="3">
                  <c:v>0.55555555555555558</c:v>
                </c:pt>
                <c:pt idx="4">
                  <c:v>0.22222222222222221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C2A-4AFA-977D-92A6AE8C4D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51970767838488"/>
          <c:y val="0.37340200083170261"/>
          <c:w val="0.16230394153567701"/>
          <c:h val="0.3810746446844088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89" l="0.70000000000000062" r="0.70000000000000062" t="0.75000000000000289" header="0.30000000000000032" footer="0.30000000000000032"/>
    <c:pageSetup orientation="portrait"/>
  </c:printSettings>
</c:chartSpace>
</file>

<file path=xl/charts/chart1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65"/>
          <c:w val="0.4032066929133859"/>
          <c:h val="0.67146261748112901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7FA-4D2B-AB63-F66FAB8EF2D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7FA-4D2B-AB63-F66FAB8EF2D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7FA-4D2B-AB63-F66FAB8EF2D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7FA-4D2B-AB63-F66FAB8EF2D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7FA-4D2B-AB63-F66FAB8EF2D2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'Јавне политике'!$O$58:$S$58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0.16666666666666666</c:v>
                </c:pt>
                <c:pt idx="3">
                  <c:v>0.55555555555555558</c:v>
                </c:pt>
                <c:pt idx="4">
                  <c:v>0.27777777777777779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7FA-4D2B-AB63-F66FAB8EF2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118299199462219"/>
          <c:y val="0.40306197758012591"/>
          <c:w val="0.1527782310687669"/>
          <c:h val="0.431123254500261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33" l="0.70000000000000062" r="0.70000000000000062" t="0.75000000000000333" header="0.30000000000000032" footer="0.30000000000000032"/>
    <c:pageSetup orientation="portrait"/>
  </c:printSettings>
</c:chartSpace>
</file>

<file path=xl/charts/chart1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23"/>
        </c:manualLayout>
      </c:layout>
      <c:pieChart>
        <c:varyColors val="1"/>
        <c:ser>
          <c:idx val="0"/>
          <c:order val="0"/>
          <c:tx>
            <c:strRef>
              <c:f>'Јавне политике'!$N$100</c:f>
              <c:strCache>
                <c:ptCount val="1"/>
                <c:pt idx="0">
                  <c:v>Предавања / вежбе похађам: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F31-4EC3-8BB6-8A6B209EC4E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F31-4EC3-8BB6-8A6B209EC4E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F31-4EC3-8BB6-8A6B209EC4EA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'Јавне политике'!$O$100:$Q$100</c:f>
              <c:strCache>
                <c:ptCount val="3"/>
                <c:pt idx="0">
                  <c:v>Редовно &gt; 80%</c:v>
                </c:pt>
                <c:pt idx="1">
                  <c:v>Повремено око 50%</c:v>
                </c:pt>
                <c:pt idx="2">
                  <c:v>Ретко &lt; 30%</c:v>
                </c:pt>
              </c:strCache>
            </c:strRef>
          </c:cat>
          <c:val>
            <c:numRef>
              <c:f>'Јавне политике'!$O$103:$Q$103</c:f>
              <c:numCache>
                <c:formatCode>0.00%</c:formatCode>
                <c:ptCount val="3"/>
                <c:pt idx="0">
                  <c:v>0.44444444444444442</c:v>
                </c:pt>
                <c:pt idx="1">
                  <c:v>0.22222222222222221</c:v>
                </c:pt>
                <c:pt idx="2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F31-4EC3-8BB6-8A6B209EC4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4583524951796922"/>
          <c:y val="0.41145898732978076"/>
          <c:w val="0.29861199708895353"/>
          <c:h val="0.231771201723737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55" l="0.70000000000000062" r="0.70000000000000062" t="0.75000000000000355" header="0.30000000000000032" footer="0.30000000000000032"/>
    <c:pageSetup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18" Type="http://schemas.openxmlformats.org/officeDocument/2006/relationships/chart" Target="../charts/chart1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17" Type="http://schemas.openxmlformats.org/officeDocument/2006/relationships/chart" Target="../charts/chart17.xml"/><Relationship Id="rId2" Type="http://schemas.openxmlformats.org/officeDocument/2006/relationships/chart" Target="../charts/chart2.xml"/><Relationship Id="rId16" Type="http://schemas.openxmlformats.org/officeDocument/2006/relationships/chart" Target="../charts/chart16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10" Type="http://schemas.openxmlformats.org/officeDocument/2006/relationships/chart" Target="../charts/chart10.xml"/><Relationship Id="rId19" Type="http://schemas.openxmlformats.org/officeDocument/2006/relationships/chart" Target="../charts/chart19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7.xml"/><Relationship Id="rId13" Type="http://schemas.openxmlformats.org/officeDocument/2006/relationships/chart" Target="../charts/chart32.xml"/><Relationship Id="rId18" Type="http://schemas.openxmlformats.org/officeDocument/2006/relationships/chart" Target="../charts/chart37.xml"/><Relationship Id="rId3" Type="http://schemas.openxmlformats.org/officeDocument/2006/relationships/chart" Target="../charts/chart22.xml"/><Relationship Id="rId7" Type="http://schemas.openxmlformats.org/officeDocument/2006/relationships/chart" Target="../charts/chart26.xml"/><Relationship Id="rId12" Type="http://schemas.openxmlformats.org/officeDocument/2006/relationships/chart" Target="../charts/chart31.xml"/><Relationship Id="rId17" Type="http://schemas.openxmlformats.org/officeDocument/2006/relationships/chart" Target="../charts/chart36.xml"/><Relationship Id="rId2" Type="http://schemas.openxmlformats.org/officeDocument/2006/relationships/chart" Target="../charts/chart21.xml"/><Relationship Id="rId16" Type="http://schemas.openxmlformats.org/officeDocument/2006/relationships/chart" Target="../charts/chart35.xml"/><Relationship Id="rId1" Type="http://schemas.openxmlformats.org/officeDocument/2006/relationships/chart" Target="../charts/chart20.xml"/><Relationship Id="rId6" Type="http://schemas.openxmlformats.org/officeDocument/2006/relationships/chart" Target="../charts/chart25.xml"/><Relationship Id="rId11" Type="http://schemas.openxmlformats.org/officeDocument/2006/relationships/chart" Target="../charts/chart30.xml"/><Relationship Id="rId5" Type="http://schemas.openxmlformats.org/officeDocument/2006/relationships/chart" Target="../charts/chart24.xml"/><Relationship Id="rId15" Type="http://schemas.openxmlformats.org/officeDocument/2006/relationships/chart" Target="../charts/chart34.xml"/><Relationship Id="rId10" Type="http://schemas.openxmlformats.org/officeDocument/2006/relationships/chart" Target="../charts/chart29.xml"/><Relationship Id="rId19" Type="http://schemas.openxmlformats.org/officeDocument/2006/relationships/chart" Target="../charts/chart38.xml"/><Relationship Id="rId4" Type="http://schemas.openxmlformats.org/officeDocument/2006/relationships/chart" Target="../charts/chart23.xml"/><Relationship Id="rId9" Type="http://schemas.openxmlformats.org/officeDocument/2006/relationships/chart" Target="../charts/chart28.xml"/><Relationship Id="rId14" Type="http://schemas.openxmlformats.org/officeDocument/2006/relationships/chart" Target="../charts/chart33.xml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chart" Target="../charts/chart46.xml"/><Relationship Id="rId13" Type="http://schemas.openxmlformats.org/officeDocument/2006/relationships/chart" Target="../charts/chart51.xml"/><Relationship Id="rId18" Type="http://schemas.openxmlformats.org/officeDocument/2006/relationships/chart" Target="../charts/chart56.xml"/><Relationship Id="rId3" Type="http://schemas.openxmlformats.org/officeDocument/2006/relationships/chart" Target="../charts/chart41.xml"/><Relationship Id="rId7" Type="http://schemas.openxmlformats.org/officeDocument/2006/relationships/chart" Target="../charts/chart45.xml"/><Relationship Id="rId12" Type="http://schemas.openxmlformats.org/officeDocument/2006/relationships/chart" Target="../charts/chart50.xml"/><Relationship Id="rId17" Type="http://schemas.openxmlformats.org/officeDocument/2006/relationships/chart" Target="../charts/chart55.xml"/><Relationship Id="rId2" Type="http://schemas.openxmlformats.org/officeDocument/2006/relationships/chart" Target="../charts/chart40.xml"/><Relationship Id="rId16" Type="http://schemas.openxmlformats.org/officeDocument/2006/relationships/chart" Target="../charts/chart54.xml"/><Relationship Id="rId1" Type="http://schemas.openxmlformats.org/officeDocument/2006/relationships/chart" Target="../charts/chart39.xml"/><Relationship Id="rId6" Type="http://schemas.openxmlformats.org/officeDocument/2006/relationships/chart" Target="../charts/chart44.xml"/><Relationship Id="rId11" Type="http://schemas.openxmlformats.org/officeDocument/2006/relationships/chart" Target="../charts/chart49.xml"/><Relationship Id="rId5" Type="http://schemas.openxmlformats.org/officeDocument/2006/relationships/chart" Target="../charts/chart43.xml"/><Relationship Id="rId15" Type="http://schemas.openxmlformats.org/officeDocument/2006/relationships/chart" Target="../charts/chart53.xml"/><Relationship Id="rId10" Type="http://schemas.openxmlformats.org/officeDocument/2006/relationships/chart" Target="../charts/chart48.xml"/><Relationship Id="rId19" Type="http://schemas.openxmlformats.org/officeDocument/2006/relationships/chart" Target="../charts/chart57.xml"/><Relationship Id="rId4" Type="http://schemas.openxmlformats.org/officeDocument/2006/relationships/chart" Target="../charts/chart42.xml"/><Relationship Id="rId9" Type="http://schemas.openxmlformats.org/officeDocument/2006/relationships/chart" Target="../charts/chart47.xml"/><Relationship Id="rId14" Type="http://schemas.openxmlformats.org/officeDocument/2006/relationships/chart" Target="../charts/chart52.xml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chart" Target="../charts/chart65.xml"/><Relationship Id="rId13" Type="http://schemas.openxmlformats.org/officeDocument/2006/relationships/chart" Target="../charts/chart70.xml"/><Relationship Id="rId18" Type="http://schemas.openxmlformats.org/officeDocument/2006/relationships/chart" Target="../charts/chart75.xml"/><Relationship Id="rId3" Type="http://schemas.openxmlformats.org/officeDocument/2006/relationships/chart" Target="../charts/chart60.xml"/><Relationship Id="rId7" Type="http://schemas.openxmlformats.org/officeDocument/2006/relationships/chart" Target="../charts/chart64.xml"/><Relationship Id="rId12" Type="http://schemas.openxmlformats.org/officeDocument/2006/relationships/chart" Target="../charts/chart69.xml"/><Relationship Id="rId17" Type="http://schemas.openxmlformats.org/officeDocument/2006/relationships/chart" Target="../charts/chart74.xml"/><Relationship Id="rId2" Type="http://schemas.openxmlformats.org/officeDocument/2006/relationships/chart" Target="../charts/chart59.xml"/><Relationship Id="rId16" Type="http://schemas.openxmlformats.org/officeDocument/2006/relationships/chart" Target="../charts/chart73.xml"/><Relationship Id="rId1" Type="http://schemas.openxmlformats.org/officeDocument/2006/relationships/chart" Target="../charts/chart58.xml"/><Relationship Id="rId6" Type="http://schemas.openxmlformats.org/officeDocument/2006/relationships/chart" Target="../charts/chart63.xml"/><Relationship Id="rId11" Type="http://schemas.openxmlformats.org/officeDocument/2006/relationships/chart" Target="../charts/chart68.xml"/><Relationship Id="rId5" Type="http://schemas.openxmlformats.org/officeDocument/2006/relationships/chart" Target="../charts/chart62.xml"/><Relationship Id="rId15" Type="http://schemas.openxmlformats.org/officeDocument/2006/relationships/chart" Target="../charts/chart72.xml"/><Relationship Id="rId10" Type="http://schemas.openxmlformats.org/officeDocument/2006/relationships/chart" Target="../charts/chart67.xml"/><Relationship Id="rId19" Type="http://schemas.openxmlformats.org/officeDocument/2006/relationships/chart" Target="../charts/chart76.xml"/><Relationship Id="rId4" Type="http://schemas.openxmlformats.org/officeDocument/2006/relationships/chart" Target="../charts/chart61.xml"/><Relationship Id="rId9" Type="http://schemas.openxmlformats.org/officeDocument/2006/relationships/chart" Target="../charts/chart66.xml"/><Relationship Id="rId14" Type="http://schemas.openxmlformats.org/officeDocument/2006/relationships/chart" Target="../charts/chart71.xml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4.xml"/><Relationship Id="rId13" Type="http://schemas.openxmlformats.org/officeDocument/2006/relationships/chart" Target="../charts/chart89.xml"/><Relationship Id="rId18" Type="http://schemas.openxmlformats.org/officeDocument/2006/relationships/chart" Target="../charts/chart94.xml"/><Relationship Id="rId3" Type="http://schemas.openxmlformats.org/officeDocument/2006/relationships/chart" Target="../charts/chart79.xml"/><Relationship Id="rId7" Type="http://schemas.openxmlformats.org/officeDocument/2006/relationships/chart" Target="../charts/chart83.xml"/><Relationship Id="rId12" Type="http://schemas.openxmlformats.org/officeDocument/2006/relationships/chart" Target="../charts/chart88.xml"/><Relationship Id="rId17" Type="http://schemas.openxmlformats.org/officeDocument/2006/relationships/chart" Target="../charts/chart93.xml"/><Relationship Id="rId2" Type="http://schemas.openxmlformats.org/officeDocument/2006/relationships/chart" Target="../charts/chart78.xml"/><Relationship Id="rId16" Type="http://schemas.openxmlformats.org/officeDocument/2006/relationships/chart" Target="../charts/chart92.xml"/><Relationship Id="rId1" Type="http://schemas.openxmlformats.org/officeDocument/2006/relationships/chart" Target="../charts/chart77.xml"/><Relationship Id="rId6" Type="http://schemas.openxmlformats.org/officeDocument/2006/relationships/chart" Target="../charts/chart82.xml"/><Relationship Id="rId11" Type="http://schemas.openxmlformats.org/officeDocument/2006/relationships/chart" Target="../charts/chart87.xml"/><Relationship Id="rId5" Type="http://schemas.openxmlformats.org/officeDocument/2006/relationships/chart" Target="../charts/chart81.xml"/><Relationship Id="rId15" Type="http://schemas.openxmlformats.org/officeDocument/2006/relationships/chart" Target="../charts/chart91.xml"/><Relationship Id="rId10" Type="http://schemas.openxmlformats.org/officeDocument/2006/relationships/chart" Target="../charts/chart86.xml"/><Relationship Id="rId19" Type="http://schemas.openxmlformats.org/officeDocument/2006/relationships/chart" Target="../charts/chart95.xml"/><Relationship Id="rId4" Type="http://schemas.openxmlformats.org/officeDocument/2006/relationships/chart" Target="../charts/chart80.xml"/><Relationship Id="rId9" Type="http://schemas.openxmlformats.org/officeDocument/2006/relationships/chart" Target="../charts/chart85.xml"/><Relationship Id="rId14" Type="http://schemas.openxmlformats.org/officeDocument/2006/relationships/chart" Target="../charts/chart90.xml"/></Relationships>
</file>

<file path=xl/drawings/_rels/drawing6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03.xml"/><Relationship Id="rId13" Type="http://schemas.openxmlformats.org/officeDocument/2006/relationships/chart" Target="../charts/chart108.xml"/><Relationship Id="rId18" Type="http://schemas.openxmlformats.org/officeDocument/2006/relationships/chart" Target="../charts/chart113.xml"/><Relationship Id="rId3" Type="http://schemas.openxmlformats.org/officeDocument/2006/relationships/chart" Target="../charts/chart98.xml"/><Relationship Id="rId7" Type="http://schemas.openxmlformats.org/officeDocument/2006/relationships/chart" Target="../charts/chart102.xml"/><Relationship Id="rId12" Type="http://schemas.openxmlformats.org/officeDocument/2006/relationships/chart" Target="../charts/chart107.xml"/><Relationship Id="rId17" Type="http://schemas.openxmlformats.org/officeDocument/2006/relationships/chart" Target="../charts/chart112.xml"/><Relationship Id="rId2" Type="http://schemas.openxmlformats.org/officeDocument/2006/relationships/chart" Target="../charts/chart97.xml"/><Relationship Id="rId16" Type="http://schemas.openxmlformats.org/officeDocument/2006/relationships/chart" Target="../charts/chart111.xml"/><Relationship Id="rId1" Type="http://schemas.openxmlformats.org/officeDocument/2006/relationships/chart" Target="../charts/chart96.xml"/><Relationship Id="rId6" Type="http://schemas.openxmlformats.org/officeDocument/2006/relationships/chart" Target="../charts/chart101.xml"/><Relationship Id="rId11" Type="http://schemas.openxmlformats.org/officeDocument/2006/relationships/chart" Target="../charts/chart106.xml"/><Relationship Id="rId5" Type="http://schemas.openxmlformats.org/officeDocument/2006/relationships/chart" Target="../charts/chart100.xml"/><Relationship Id="rId15" Type="http://schemas.openxmlformats.org/officeDocument/2006/relationships/chart" Target="../charts/chart110.xml"/><Relationship Id="rId10" Type="http://schemas.openxmlformats.org/officeDocument/2006/relationships/chart" Target="../charts/chart105.xml"/><Relationship Id="rId19" Type="http://schemas.openxmlformats.org/officeDocument/2006/relationships/chart" Target="../charts/chart114.xml"/><Relationship Id="rId4" Type="http://schemas.openxmlformats.org/officeDocument/2006/relationships/chart" Target="../charts/chart99.xml"/><Relationship Id="rId9" Type="http://schemas.openxmlformats.org/officeDocument/2006/relationships/chart" Target="../charts/chart104.xml"/><Relationship Id="rId14" Type="http://schemas.openxmlformats.org/officeDocument/2006/relationships/chart" Target="../charts/chart109.xml"/></Relationships>
</file>

<file path=xl/drawings/_rels/drawing7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22.xml"/><Relationship Id="rId13" Type="http://schemas.openxmlformats.org/officeDocument/2006/relationships/chart" Target="../charts/chart127.xml"/><Relationship Id="rId18" Type="http://schemas.openxmlformats.org/officeDocument/2006/relationships/chart" Target="../charts/chart132.xml"/><Relationship Id="rId3" Type="http://schemas.openxmlformats.org/officeDocument/2006/relationships/chart" Target="../charts/chart117.xml"/><Relationship Id="rId7" Type="http://schemas.openxmlformats.org/officeDocument/2006/relationships/chart" Target="../charts/chart121.xml"/><Relationship Id="rId12" Type="http://schemas.openxmlformats.org/officeDocument/2006/relationships/chart" Target="../charts/chart126.xml"/><Relationship Id="rId17" Type="http://schemas.openxmlformats.org/officeDocument/2006/relationships/chart" Target="../charts/chart131.xml"/><Relationship Id="rId2" Type="http://schemas.openxmlformats.org/officeDocument/2006/relationships/chart" Target="../charts/chart116.xml"/><Relationship Id="rId16" Type="http://schemas.openxmlformats.org/officeDocument/2006/relationships/chart" Target="../charts/chart130.xml"/><Relationship Id="rId1" Type="http://schemas.openxmlformats.org/officeDocument/2006/relationships/chart" Target="../charts/chart115.xml"/><Relationship Id="rId6" Type="http://schemas.openxmlformats.org/officeDocument/2006/relationships/chart" Target="../charts/chart120.xml"/><Relationship Id="rId11" Type="http://schemas.openxmlformats.org/officeDocument/2006/relationships/chart" Target="../charts/chart125.xml"/><Relationship Id="rId5" Type="http://schemas.openxmlformats.org/officeDocument/2006/relationships/chart" Target="../charts/chart119.xml"/><Relationship Id="rId15" Type="http://schemas.openxmlformats.org/officeDocument/2006/relationships/chart" Target="../charts/chart129.xml"/><Relationship Id="rId10" Type="http://schemas.openxmlformats.org/officeDocument/2006/relationships/chart" Target="../charts/chart124.xml"/><Relationship Id="rId19" Type="http://schemas.openxmlformats.org/officeDocument/2006/relationships/chart" Target="../charts/chart133.xml"/><Relationship Id="rId4" Type="http://schemas.openxmlformats.org/officeDocument/2006/relationships/chart" Target="../charts/chart118.xml"/><Relationship Id="rId9" Type="http://schemas.openxmlformats.org/officeDocument/2006/relationships/chart" Target="../charts/chart123.xml"/><Relationship Id="rId14" Type="http://schemas.openxmlformats.org/officeDocument/2006/relationships/chart" Target="../charts/chart128.xml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41.xml"/><Relationship Id="rId13" Type="http://schemas.openxmlformats.org/officeDocument/2006/relationships/chart" Target="../charts/chart146.xml"/><Relationship Id="rId18" Type="http://schemas.openxmlformats.org/officeDocument/2006/relationships/chart" Target="../charts/chart151.xml"/><Relationship Id="rId3" Type="http://schemas.openxmlformats.org/officeDocument/2006/relationships/chart" Target="../charts/chart136.xml"/><Relationship Id="rId7" Type="http://schemas.openxmlformats.org/officeDocument/2006/relationships/chart" Target="../charts/chart140.xml"/><Relationship Id="rId12" Type="http://schemas.openxmlformats.org/officeDocument/2006/relationships/chart" Target="../charts/chart145.xml"/><Relationship Id="rId17" Type="http://schemas.openxmlformats.org/officeDocument/2006/relationships/chart" Target="../charts/chart150.xml"/><Relationship Id="rId2" Type="http://schemas.openxmlformats.org/officeDocument/2006/relationships/chart" Target="../charts/chart135.xml"/><Relationship Id="rId16" Type="http://schemas.openxmlformats.org/officeDocument/2006/relationships/chart" Target="../charts/chart149.xml"/><Relationship Id="rId1" Type="http://schemas.openxmlformats.org/officeDocument/2006/relationships/chart" Target="../charts/chart134.xml"/><Relationship Id="rId6" Type="http://schemas.openxmlformats.org/officeDocument/2006/relationships/chart" Target="../charts/chart139.xml"/><Relationship Id="rId11" Type="http://schemas.openxmlformats.org/officeDocument/2006/relationships/chart" Target="../charts/chart144.xml"/><Relationship Id="rId5" Type="http://schemas.openxmlformats.org/officeDocument/2006/relationships/chart" Target="../charts/chart138.xml"/><Relationship Id="rId15" Type="http://schemas.openxmlformats.org/officeDocument/2006/relationships/chart" Target="../charts/chart148.xml"/><Relationship Id="rId10" Type="http://schemas.openxmlformats.org/officeDocument/2006/relationships/chart" Target="../charts/chart143.xml"/><Relationship Id="rId19" Type="http://schemas.openxmlformats.org/officeDocument/2006/relationships/chart" Target="../charts/chart152.xml"/><Relationship Id="rId4" Type="http://schemas.openxmlformats.org/officeDocument/2006/relationships/chart" Target="../charts/chart137.xml"/><Relationship Id="rId9" Type="http://schemas.openxmlformats.org/officeDocument/2006/relationships/chart" Target="../charts/chart142.xml"/><Relationship Id="rId14" Type="http://schemas.openxmlformats.org/officeDocument/2006/relationships/chart" Target="../charts/chart14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53340</xdr:rowOff>
    </xdr:from>
    <xdr:to>
      <xdr:col>3</xdr:col>
      <xdr:colOff>609600</xdr:colOff>
      <xdr:row>30</xdr:row>
      <xdr:rowOff>45720</xdr:rowOff>
    </xdr:to>
    <xdr:graphicFrame macro="">
      <xdr:nvGraphicFramePr>
        <xdr:cNvPr id="21" name="Chart 1">
          <a:extLst>
            <a:ext uri="{FF2B5EF4-FFF2-40B4-BE49-F238E27FC236}">
              <a16:creationId xmlns:a16="http://schemas.microsoft.com/office/drawing/2014/main" id="{F849EDF9-5755-4457-8286-7B562C92CFF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7620</xdr:colOff>
      <xdr:row>13</xdr:row>
      <xdr:rowOff>45720</xdr:rowOff>
    </xdr:from>
    <xdr:to>
      <xdr:col>8</xdr:col>
      <xdr:colOff>609600</xdr:colOff>
      <xdr:row>30</xdr:row>
      <xdr:rowOff>45720</xdr:rowOff>
    </xdr:to>
    <xdr:graphicFrame macro="">
      <xdr:nvGraphicFramePr>
        <xdr:cNvPr id="22" name="Chart 2">
          <a:extLst>
            <a:ext uri="{FF2B5EF4-FFF2-40B4-BE49-F238E27FC236}">
              <a16:creationId xmlns:a16="http://schemas.microsoft.com/office/drawing/2014/main" id="{34A46784-ABE1-4AE9-9082-8A80C9787EB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7620</xdr:colOff>
      <xdr:row>32</xdr:row>
      <xdr:rowOff>53340</xdr:rowOff>
    </xdr:from>
    <xdr:to>
      <xdr:col>3</xdr:col>
      <xdr:colOff>617220</xdr:colOff>
      <xdr:row>49</xdr:row>
      <xdr:rowOff>53340</xdr:rowOff>
    </xdr:to>
    <xdr:graphicFrame macro="">
      <xdr:nvGraphicFramePr>
        <xdr:cNvPr id="23" name="Chart 3">
          <a:extLst>
            <a:ext uri="{FF2B5EF4-FFF2-40B4-BE49-F238E27FC236}">
              <a16:creationId xmlns:a16="http://schemas.microsoft.com/office/drawing/2014/main" id="{A63BAC4C-060C-4CC1-9EDD-1455428C7A9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7620</xdr:colOff>
      <xdr:row>32</xdr:row>
      <xdr:rowOff>60960</xdr:rowOff>
    </xdr:from>
    <xdr:to>
      <xdr:col>8</xdr:col>
      <xdr:colOff>624840</xdr:colOff>
      <xdr:row>49</xdr:row>
      <xdr:rowOff>60960</xdr:rowOff>
    </xdr:to>
    <xdr:graphicFrame macro="">
      <xdr:nvGraphicFramePr>
        <xdr:cNvPr id="24" name="Chart 4">
          <a:extLst>
            <a:ext uri="{FF2B5EF4-FFF2-40B4-BE49-F238E27FC236}">
              <a16:creationId xmlns:a16="http://schemas.microsoft.com/office/drawing/2014/main" id="{CD3164D7-AA7E-4B8D-8F15-F8CDAAB7F22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15240</xdr:colOff>
      <xdr:row>59</xdr:row>
      <xdr:rowOff>60960</xdr:rowOff>
    </xdr:from>
    <xdr:to>
      <xdr:col>3</xdr:col>
      <xdr:colOff>632460</xdr:colOff>
      <xdr:row>76</xdr:row>
      <xdr:rowOff>60960</xdr:rowOff>
    </xdr:to>
    <xdr:graphicFrame macro="">
      <xdr:nvGraphicFramePr>
        <xdr:cNvPr id="25" name="Chart 5">
          <a:extLst>
            <a:ext uri="{FF2B5EF4-FFF2-40B4-BE49-F238E27FC236}">
              <a16:creationId xmlns:a16="http://schemas.microsoft.com/office/drawing/2014/main" id="{71EB3A0E-812F-4EAF-B021-197F6F943BF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45720</xdr:rowOff>
    </xdr:from>
    <xdr:to>
      <xdr:col>8</xdr:col>
      <xdr:colOff>586740</xdr:colOff>
      <xdr:row>76</xdr:row>
      <xdr:rowOff>45720</xdr:rowOff>
    </xdr:to>
    <xdr:graphicFrame macro="">
      <xdr:nvGraphicFramePr>
        <xdr:cNvPr id="26" name="Chart 6">
          <a:extLst>
            <a:ext uri="{FF2B5EF4-FFF2-40B4-BE49-F238E27FC236}">
              <a16:creationId xmlns:a16="http://schemas.microsoft.com/office/drawing/2014/main" id="{6F88B9CA-D374-4EEA-9B64-6E36BAB4C71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2400300</xdr:colOff>
      <xdr:row>78</xdr:row>
      <xdr:rowOff>83820</xdr:rowOff>
    </xdr:from>
    <xdr:to>
      <xdr:col>5</xdr:col>
      <xdr:colOff>441960</xdr:colOff>
      <xdr:row>95</xdr:row>
      <xdr:rowOff>76200</xdr:rowOff>
    </xdr:to>
    <xdr:graphicFrame macro="">
      <xdr:nvGraphicFramePr>
        <xdr:cNvPr id="27" name="Chart 7">
          <a:extLst>
            <a:ext uri="{FF2B5EF4-FFF2-40B4-BE49-F238E27FC236}">
              <a16:creationId xmlns:a16="http://schemas.microsoft.com/office/drawing/2014/main" id="{0415AC06-320B-4A7A-9613-96F2A1AECA8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182880</xdr:colOff>
      <xdr:row>110</xdr:row>
      <xdr:rowOff>114300</xdr:rowOff>
    </xdr:from>
    <xdr:to>
      <xdr:col>2</xdr:col>
      <xdr:colOff>2880360</xdr:colOff>
      <xdr:row>125</xdr:row>
      <xdr:rowOff>167640</xdr:rowOff>
    </xdr:to>
    <xdr:graphicFrame macro="">
      <xdr:nvGraphicFramePr>
        <xdr:cNvPr id="28" name="Chart 8">
          <a:extLst>
            <a:ext uri="{FF2B5EF4-FFF2-40B4-BE49-F238E27FC236}">
              <a16:creationId xmlns:a16="http://schemas.microsoft.com/office/drawing/2014/main" id="{D1F1E758-AFD4-45AD-A096-8E44E7EC3ED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3291840</xdr:colOff>
      <xdr:row>110</xdr:row>
      <xdr:rowOff>91440</xdr:rowOff>
    </xdr:from>
    <xdr:to>
      <xdr:col>5</xdr:col>
      <xdr:colOff>419100</xdr:colOff>
      <xdr:row>125</xdr:row>
      <xdr:rowOff>160020</xdr:rowOff>
    </xdr:to>
    <xdr:graphicFrame macro="">
      <xdr:nvGraphicFramePr>
        <xdr:cNvPr id="29" name="Chart 9">
          <a:extLst>
            <a:ext uri="{FF2B5EF4-FFF2-40B4-BE49-F238E27FC236}">
              <a16:creationId xmlns:a16="http://schemas.microsoft.com/office/drawing/2014/main" id="{C74F2C21-781A-4E57-950E-204D0C374C1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205740</xdr:colOff>
      <xdr:row>128</xdr:row>
      <xdr:rowOff>38100</xdr:rowOff>
    </xdr:from>
    <xdr:to>
      <xdr:col>2</xdr:col>
      <xdr:colOff>2887980</xdr:colOff>
      <xdr:row>143</xdr:row>
      <xdr:rowOff>99060</xdr:rowOff>
    </xdr:to>
    <xdr:graphicFrame macro="">
      <xdr:nvGraphicFramePr>
        <xdr:cNvPr id="30" name="Chart 10">
          <a:extLst>
            <a:ext uri="{FF2B5EF4-FFF2-40B4-BE49-F238E27FC236}">
              <a16:creationId xmlns:a16="http://schemas.microsoft.com/office/drawing/2014/main" id="{9168B2C8-FC1B-48F7-9302-82EC79D2AFB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3261360</xdr:colOff>
      <xdr:row>128</xdr:row>
      <xdr:rowOff>45720</xdr:rowOff>
    </xdr:from>
    <xdr:to>
      <xdr:col>5</xdr:col>
      <xdr:colOff>411480</xdr:colOff>
      <xdr:row>143</xdr:row>
      <xdr:rowOff>99060</xdr:rowOff>
    </xdr:to>
    <xdr:graphicFrame macro="">
      <xdr:nvGraphicFramePr>
        <xdr:cNvPr id="31" name="Chart 11">
          <a:extLst>
            <a:ext uri="{FF2B5EF4-FFF2-40B4-BE49-F238E27FC236}">
              <a16:creationId xmlns:a16="http://schemas.microsoft.com/office/drawing/2014/main" id="{08627F3F-6D5D-4F3B-AB60-B6205E7CEE0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815340</xdr:colOff>
      <xdr:row>120</xdr:row>
      <xdr:rowOff>38100</xdr:rowOff>
    </xdr:from>
    <xdr:to>
      <xdr:col>10</xdr:col>
      <xdr:colOff>548640</xdr:colOff>
      <xdr:row>135</xdr:row>
      <xdr:rowOff>99060</xdr:rowOff>
    </xdr:to>
    <xdr:graphicFrame macro="">
      <xdr:nvGraphicFramePr>
        <xdr:cNvPr id="32" name="Chart 12">
          <a:extLst>
            <a:ext uri="{FF2B5EF4-FFF2-40B4-BE49-F238E27FC236}">
              <a16:creationId xmlns:a16="http://schemas.microsoft.com/office/drawing/2014/main" id="{13D40705-9EC6-4305-B247-F18D1C8F024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99060</xdr:rowOff>
    </xdr:from>
    <xdr:to>
      <xdr:col>13</xdr:col>
      <xdr:colOff>4389120</xdr:colOff>
      <xdr:row>28</xdr:row>
      <xdr:rowOff>83820</xdr:rowOff>
    </xdr:to>
    <xdr:graphicFrame macro="">
      <xdr:nvGraphicFramePr>
        <xdr:cNvPr id="33" name="Chart 13">
          <a:extLst>
            <a:ext uri="{FF2B5EF4-FFF2-40B4-BE49-F238E27FC236}">
              <a16:creationId xmlns:a16="http://schemas.microsoft.com/office/drawing/2014/main" id="{D4EB69E7-2F7A-4250-8E7A-EE08BF33630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304800</xdr:colOff>
      <xdr:row>11</xdr:row>
      <xdr:rowOff>91440</xdr:rowOff>
    </xdr:from>
    <xdr:to>
      <xdr:col>20</xdr:col>
      <xdr:colOff>495300</xdr:colOff>
      <xdr:row>28</xdr:row>
      <xdr:rowOff>83820</xdr:rowOff>
    </xdr:to>
    <xdr:graphicFrame macro="">
      <xdr:nvGraphicFramePr>
        <xdr:cNvPr id="34" name="Chart 14">
          <a:extLst>
            <a:ext uri="{FF2B5EF4-FFF2-40B4-BE49-F238E27FC236}">
              <a16:creationId xmlns:a16="http://schemas.microsoft.com/office/drawing/2014/main" id="{5F8301BB-F9F4-4AEC-BEFA-3C5C07CBE32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2392680</xdr:colOff>
      <xdr:row>30</xdr:row>
      <xdr:rowOff>121920</xdr:rowOff>
    </xdr:from>
    <xdr:to>
      <xdr:col>17</xdr:col>
      <xdr:colOff>99060</xdr:colOff>
      <xdr:row>47</xdr:row>
      <xdr:rowOff>129540</xdr:rowOff>
    </xdr:to>
    <xdr:graphicFrame macro="">
      <xdr:nvGraphicFramePr>
        <xdr:cNvPr id="35" name="Chart 15">
          <a:extLst>
            <a:ext uri="{FF2B5EF4-FFF2-40B4-BE49-F238E27FC236}">
              <a16:creationId xmlns:a16="http://schemas.microsoft.com/office/drawing/2014/main" id="{A1876218-B76A-40D7-8ED0-CAE64A46A35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83820</xdr:rowOff>
    </xdr:from>
    <xdr:to>
      <xdr:col>13</xdr:col>
      <xdr:colOff>4389120</xdr:colOff>
      <xdr:row>76</xdr:row>
      <xdr:rowOff>83820</xdr:rowOff>
    </xdr:to>
    <xdr:graphicFrame macro="">
      <xdr:nvGraphicFramePr>
        <xdr:cNvPr id="36" name="Chart 16">
          <a:extLst>
            <a:ext uri="{FF2B5EF4-FFF2-40B4-BE49-F238E27FC236}">
              <a16:creationId xmlns:a16="http://schemas.microsoft.com/office/drawing/2014/main" id="{A1E16C1B-EF8C-4947-BB4B-656B87766CB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304800</xdr:colOff>
      <xdr:row>59</xdr:row>
      <xdr:rowOff>83820</xdr:rowOff>
    </xdr:from>
    <xdr:to>
      <xdr:col>20</xdr:col>
      <xdr:colOff>495300</xdr:colOff>
      <xdr:row>76</xdr:row>
      <xdr:rowOff>83820</xdr:rowOff>
    </xdr:to>
    <xdr:graphicFrame macro="">
      <xdr:nvGraphicFramePr>
        <xdr:cNvPr id="37" name="Chart 17">
          <a:extLst>
            <a:ext uri="{FF2B5EF4-FFF2-40B4-BE49-F238E27FC236}">
              <a16:creationId xmlns:a16="http://schemas.microsoft.com/office/drawing/2014/main" id="{5ECC57A1-EDFE-4421-914A-9080788523B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2392680</xdr:colOff>
      <xdr:row>78</xdr:row>
      <xdr:rowOff>121920</xdr:rowOff>
    </xdr:from>
    <xdr:to>
      <xdr:col>17</xdr:col>
      <xdr:colOff>99060</xdr:colOff>
      <xdr:row>95</xdr:row>
      <xdr:rowOff>129540</xdr:rowOff>
    </xdr:to>
    <xdr:graphicFrame macro="">
      <xdr:nvGraphicFramePr>
        <xdr:cNvPr id="38" name="Chart 18">
          <a:extLst>
            <a:ext uri="{FF2B5EF4-FFF2-40B4-BE49-F238E27FC236}">
              <a16:creationId xmlns:a16="http://schemas.microsoft.com/office/drawing/2014/main" id="{598D8B62-7F7B-4B41-B076-254D9DBD902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2293620</xdr:colOff>
      <xdr:row>104</xdr:row>
      <xdr:rowOff>175260</xdr:rowOff>
    </xdr:from>
    <xdr:to>
      <xdr:col>16</xdr:col>
      <xdr:colOff>693420</xdr:colOff>
      <xdr:row>119</xdr:row>
      <xdr:rowOff>121920</xdr:rowOff>
    </xdr:to>
    <xdr:graphicFrame macro="">
      <xdr:nvGraphicFramePr>
        <xdr:cNvPr id="39" name="Chart 19">
          <a:extLst>
            <a:ext uri="{FF2B5EF4-FFF2-40B4-BE49-F238E27FC236}">
              <a16:creationId xmlns:a16="http://schemas.microsoft.com/office/drawing/2014/main" id="{DFD6A556-4077-409D-9EBB-67976E9CD94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14</xdr:row>
      <xdr:rowOff>53340</xdr:rowOff>
    </xdr:from>
    <xdr:to>
      <xdr:col>3</xdr:col>
      <xdr:colOff>609600</xdr:colOff>
      <xdr:row>31</xdr:row>
      <xdr:rowOff>45720</xdr:rowOff>
    </xdr:to>
    <xdr:graphicFrame macro="">
      <xdr:nvGraphicFramePr>
        <xdr:cNvPr id="21" name="Chart 1">
          <a:extLst>
            <a:ext uri="{FF2B5EF4-FFF2-40B4-BE49-F238E27FC236}">
              <a16:creationId xmlns:a16="http://schemas.microsoft.com/office/drawing/2014/main" id="{F66CC612-50F3-4E7A-AB18-EEB4D3C4762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7620</xdr:colOff>
      <xdr:row>14</xdr:row>
      <xdr:rowOff>45720</xdr:rowOff>
    </xdr:from>
    <xdr:to>
      <xdr:col>8</xdr:col>
      <xdr:colOff>609600</xdr:colOff>
      <xdr:row>31</xdr:row>
      <xdr:rowOff>45720</xdr:rowOff>
    </xdr:to>
    <xdr:graphicFrame macro="">
      <xdr:nvGraphicFramePr>
        <xdr:cNvPr id="22" name="Chart 2">
          <a:extLst>
            <a:ext uri="{FF2B5EF4-FFF2-40B4-BE49-F238E27FC236}">
              <a16:creationId xmlns:a16="http://schemas.microsoft.com/office/drawing/2014/main" id="{1F583294-4846-4361-89D1-637F68292CB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7620</xdr:colOff>
      <xdr:row>33</xdr:row>
      <xdr:rowOff>53340</xdr:rowOff>
    </xdr:from>
    <xdr:to>
      <xdr:col>3</xdr:col>
      <xdr:colOff>617220</xdr:colOff>
      <xdr:row>50</xdr:row>
      <xdr:rowOff>53340</xdr:rowOff>
    </xdr:to>
    <xdr:graphicFrame macro="">
      <xdr:nvGraphicFramePr>
        <xdr:cNvPr id="23" name="Chart 3">
          <a:extLst>
            <a:ext uri="{FF2B5EF4-FFF2-40B4-BE49-F238E27FC236}">
              <a16:creationId xmlns:a16="http://schemas.microsoft.com/office/drawing/2014/main" id="{2C0814EA-B3A0-45DF-A299-F0C2CED5F8D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7620</xdr:colOff>
      <xdr:row>33</xdr:row>
      <xdr:rowOff>60960</xdr:rowOff>
    </xdr:from>
    <xdr:to>
      <xdr:col>8</xdr:col>
      <xdr:colOff>624840</xdr:colOff>
      <xdr:row>50</xdr:row>
      <xdr:rowOff>60960</xdr:rowOff>
    </xdr:to>
    <xdr:graphicFrame macro="">
      <xdr:nvGraphicFramePr>
        <xdr:cNvPr id="24" name="Chart 4">
          <a:extLst>
            <a:ext uri="{FF2B5EF4-FFF2-40B4-BE49-F238E27FC236}">
              <a16:creationId xmlns:a16="http://schemas.microsoft.com/office/drawing/2014/main" id="{A6BCA14D-91B9-4115-94A3-6BFAE58F9D6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15240</xdr:colOff>
      <xdr:row>60</xdr:row>
      <xdr:rowOff>60960</xdr:rowOff>
    </xdr:from>
    <xdr:to>
      <xdr:col>3</xdr:col>
      <xdr:colOff>632460</xdr:colOff>
      <xdr:row>77</xdr:row>
      <xdr:rowOff>60960</xdr:rowOff>
    </xdr:to>
    <xdr:graphicFrame macro="">
      <xdr:nvGraphicFramePr>
        <xdr:cNvPr id="25" name="Chart 5">
          <a:extLst>
            <a:ext uri="{FF2B5EF4-FFF2-40B4-BE49-F238E27FC236}">
              <a16:creationId xmlns:a16="http://schemas.microsoft.com/office/drawing/2014/main" id="{3A1D6C7E-4FA6-4EAF-8E27-5B74A692B0C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60</xdr:row>
      <xdr:rowOff>45720</xdr:rowOff>
    </xdr:from>
    <xdr:to>
      <xdr:col>8</xdr:col>
      <xdr:colOff>586740</xdr:colOff>
      <xdr:row>77</xdr:row>
      <xdr:rowOff>45720</xdr:rowOff>
    </xdr:to>
    <xdr:graphicFrame macro="">
      <xdr:nvGraphicFramePr>
        <xdr:cNvPr id="26" name="Chart 6">
          <a:extLst>
            <a:ext uri="{FF2B5EF4-FFF2-40B4-BE49-F238E27FC236}">
              <a16:creationId xmlns:a16="http://schemas.microsoft.com/office/drawing/2014/main" id="{B7F60268-DB87-4FBE-AA85-B2FDAEF64F9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2400300</xdr:colOff>
      <xdr:row>79</xdr:row>
      <xdr:rowOff>83820</xdr:rowOff>
    </xdr:from>
    <xdr:to>
      <xdr:col>5</xdr:col>
      <xdr:colOff>441960</xdr:colOff>
      <xdr:row>96</xdr:row>
      <xdr:rowOff>76200</xdr:rowOff>
    </xdr:to>
    <xdr:graphicFrame macro="">
      <xdr:nvGraphicFramePr>
        <xdr:cNvPr id="27" name="Chart 7">
          <a:extLst>
            <a:ext uri="{FF2B5EF4-FFF2-40B4-BE49-F238E27FC236}">
              <a16:creationId xmlns:a16="http://schemas.microsoft.com/office/drawing/2014/main" id="{7327E4A8-22D8-4A16-B61D-0F6D79825F7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182880</xdr:colOff>
      <xdr:row>111</xdr:row>
      <xdr:rowOff>114300</xdr:rowOff>
    </xdr:from>
    <xdr:to>
      <xdr:col>2</xdr:col>
      <xdr:colOff>2880360</xdr:colOff>
      <xdr:row>126</xdr:row>
      <xdr:rowOff>167640</xdr:rowOff>
    </xdr:to>
    <xdr:graphicFrame macro="">
      <xdr:nvGraphicFramePr>
        <xdr:cNvPr id="28" name="Chart 8">
          <a:extLst>
            <a:ext uri="{FF2B5EF4-FFF2-40B4-BE49-F238E27FC236}">
              <a16:creationId xmlns:a16="http://schemas.microsoft.com/office/drawing/2014/main" id="{DC8E1BA4-EDD3-436C-9F7B-348DD304262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3291840</xdr:colOff>
      <xdr:row>111</xdr:row>
      <xdr:rowOff>91440</xdr:rowOff>
    </xdr:from>
    <xdr:to>
      <xdr:col>5</xdr:col>
      <xdr:colOff>419100</xdr:colOff>
      <xdr:row>126</xdr:row>
      <xdr:rowOff>160020</xdr:rowOff>
    </xdr:to>
    <xdr:graphicFrame macro="">
      <xdr:nvGraphicFramePr>
        <xdr:cNvPr id="29" name="Chart 9">
          <a:extLst>
            <a:ext uri="{FF2B5EF4-FFF2-40B4-BE49-F238E27FC236}">
              <a16:creationId xmlns:a16="http://schemas.microsoft.com/office/drawing/2014/main" id="{6643A204-AFE5-4397-AA6F-B82369DDB20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205740</xdr:colOff>
      <xdr:row>129</xdr:row>
      <xdr:rowOff>38100</xdr:rowOff>
    </xdr:from>
    <xdr:to>
      <xdr:col>2</xdr:col>
      <xdr:colOff>2887980</xdr:colOff>
      <xdr:row>144</xdr:row>
      <xdr:rowOff>99060</xdr:rowOff>
    </xdr:to>
    <xdr:graphicFrame macro="">
      <xdr:nvGraphicFramePr>
        <xdr:cNvPr id="30" name="Chart 10">
          <a:extLst>
            <a:ext uri="{FF2B5EF4-FFF2-40B4-BE49-F238E27FC236}">
              <a16:creationId xmlns:a16="http://schemas.microsoft.com/office/drawing/2014/main" id="{AD9E80ED-D578-41B5-9DC9-C28BC154BA1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3261360</xdr:colOff>
      <xdr:row>129</xdr:row>
      <xdr:rowOff>45720</xdr:rowOff>
    </xdr:from>
    <xdr:to>
      <xdr:col>5</xdr:col>
      <xdr:colOff>411480</xdr:colOff>
      <xdr:row>144</xdr:row>
      <xdr:rowOff>99060</xdr:rowOff>
    </xdr:to>
    <xdr:graphicFrame macro="">
      <xdr:nvGraphicFramePr>
        <xdr:cNvPr id="31" name="Chart 11">
          <a:extLst>
            <a:ext uri="{FF2B5EF4-FFF2-40B4-BE49-F238E27FC236}">
              <a16:creationId xmlns:a16="http://schemas.microsoft.com/office/drawing/2014/main" id="{F832A9EB-28CD-4859-B92C-C1B619F1C59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815340</xdr:colOff>
      <xdr:row>121</xdr:row>
      <xdr:rowOff>38100</xdr:rowOff>
    </xdr:from>
    <xdr:to>
      <xdr:col>10</xdr:col>
      <xdr:colOff>548640</xdr:colOff>
      <xdr:row>136</xdr:row>
      <xdr:rowOff>99060</xdr:rowOff>
    </xdr:to>
    <xdr:graphicFrame macro="">
      <xdr:nvGraphicFramePr>
        <xdr:cNvPr id="32" name="Chart 12">
          <a:extLst>
            <a:ext uri="{FF2B5EF4-FFF2-40B4-BE49-F238E27FC236}">
              <a16:creationId xmlns:a16="http://schemas.microsoft.com/office/drawing/2014/main" id="{CD506DB3-DD5D-4161-8DAD-CAAB51265AE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12</xdr:row>
      <xdr:rowOff>99060</xdr:rowOff>
    </xdr:from>
    <xdr:to>
      <xdr:col>13</xdr:col>
      <xdr:colOff>4389120</xdr:colOff>
      <xdr:row>29</xdr:row>
      <xdr:rowOff>83820</xdr:rowOff>
    </xdr:to>
    <xdr:graphicFrame macro="">
      <xdr:nvGraphicFramePr>
        <xdr:cNvPr id="33" name="Chart 13">
          <a:extLst>
            <a:ext uri="{FF2B5EF4-FFF2-40B4-BE49-F238E27FC236}">
              <a16:creationId xmlns:a16="http://schemas.microsoft.com/office/drawing/2014/main" id="{7F5F38C0-CA28-4F1D-863B-5C705438C34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304800</xdr:colOff>
      <xdr:row>12</xdr:row>
      <xdr:rowOff>91440</xdr:rowOff>
    </xdr:from>
    <xdr:to>
      <xdr:col>20</xdr:col>
      <xdr:colOff>495300</xdr:colOff>
      <xdr:row>29</xdr:row>
      <xdr:rowOff>83820</xdr:rowOff>
    </xdr:to>
    <xdr:graphicFrame macro="">
      <xdr:nvGraphicFramePr>
        <xdr:cNvPr id="34" name="Chart 14">
          <a:extLst>
            <a:ext uri="{FF2B5EF4-FFF2-40B4-BE49-F238E27FC236}">
              <a16:creationId xmlns:a16="http://schemas.microsoft.com/office/drawing/2014/main" id="{3C0ADC4B-AC25-4E52-9C59-EAADE5A8AE4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2392680</xdr:colOff>
      <xdr:row>31</xdr:row>
      <xdr:rowOff>121920</xdr:rowOff>
    </xdr:from>
    <xdr:to>
      <xdr:col>17</xdr:col>
      <xdr:colOff>99060</xdr:colOff>
      <xdr:row>48</xdr:row>
      <xdr:rowOff>129540</xdr:rowOff>
    </xdr:to>
    <xdr:graphicFrame macro="">
      <xdr:nvGraphicFramePr>
        <xdr:cNvPr id="35" name="Chart 15">
          <a:extLst>
            <a:ext uri="{FF2B5EF4-FFF2-40B4-BE49-F238E27FC236}">
              <a16:creationId xmlns:a16="http://schemas.microsoft.com/office/drawing/2014/main" id="{B0C00D26-9FBD-43C7-B69D-375F8E57B0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60</xdr:row>
      <xdr:rowOff>83820</xdr:rowOff>
    </xdr:from>
    <xdr:to>
      <xdr:col>13</xdr:col>
      <xdr:colOff>4389120</xdr:colOff>
      <xdr:row>77</xdr:row>
      <xdr:rowOff>83820</xdr:rowOff>
    </xdr:to>
    <xdr:graphicFrame macro="">
      <xdr:nvGraphicFramePr>
        <xdr:cNvPr id="36" name="Chart 16">
          <a:extLst>
            <a:ext uri="{FF2B5EF4-FFF2-40B4-BE49-F238E27FC236}">
              <a16:creationId xmlns:a16="http://schemas.microsoft.com/office/drawing/2014/main" id="{3C623402-E328-4716-B323-40B7EBEBD8E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304800</xdr:colOff>
      <xdr:row>60</xdr:row>
      <xdr:rowOff>83820</xdr:rowOff>
    </xdr:from>
    <xdr:to>
      <xdr:col>20</xdr:col>
      <xdr:colOff>495300</xdr:colOff>
      <xdr:row>77</xdr:row>
      <xdr:rowOff>83820</xdr:rowOff>
    </xdr:to>
    <xdr:graphicFrame macro="">
      <xdr:nvGraphicFramePr>
        <xdr:cNvPr id="37" name="Chart 17">
          <a:extLst>
            <a:ext uri="{FF2B5EF4-FFF2-40B4-BE49-F238E27FC236}">
              <a16:creationId xmlns:a16="http://schemas.microsoft.com/office/drawing/2014/main" id="{3ED2CBBB-E026-4AD8-BEF1-30521C41422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2392680</xdr:colOff>
      <xdr:row>79</xdr:row>
      <xdr:rowOff>121920</xdr:rowOff>
    </xdr:from>
    <xdr:to>
      <xdr:col>17</xdr:col>
      <xdr:colOff>99060</xdr:colOff>
      <xdr:row>96</xdr:row>
      <xdr:rowOff>129540</xdr:rowOff>
    </xdr:to>
    <xdr:graphicFrame macro="">
      <xdr:nvGraphicFramePr>
        <xdr:cNvPr id="38" name="Chart 18">
          <a:extLst>
            <a:ext uri="{FF2B5EF4-FFF2-40B4-BE49-F238E27FC236}">
              <a16:creationId xmlns:a16="http://schemas.microsoft.com/office/drawing/2014/main" id="{3F354B6D-0386-42E1-A151-847106AAD12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2293620</xdr:colOff>
      <xdr:row>105</xdr:row>
      <xdr:rowOff>175260</xdr:rowOff>
    </xdr:from>
    <xdr:to>
      <xdr:col>16</xdr:col>
      <xdr:colOff>693420</xdr:colOff>
      <xdr:row>120</xdr:row>
      <xdr:rowOff>121920</xdr:rowOff>
    </xdr:to>
    <xdr:graphicFrame macro="">
      <xdr:nvGraphicFramePr>
        <xdr:cNvPr id="39" name="Chart 19">
          <a:extLst>
            <a:ext uri="{FF2B5EF4-FFF2-40B4-BE49-F238E27FC236}">
              <a16:creationId xmlns:a16="http://schemas.microsoft.com/office/drawing/2014/main" id="{E86FDC43-60E1-4836-8CA7-141B15113FC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53340</xdr:rowOff>
    </xdr:from>
    <xdr:to>
      <xdr:col>3</xdr:col>
      <xdr:colOff>609600</xdr:colOff>
      <xdr:row>30</xdr:row>
      <xdr:rowOff>45720</xdr:rowOff>
    </xdr:to>
    <xdr:graphicFrame macro="">
      <xdr:nvGraphicFramePr>
        <xdr:cNvPr id="21" name="Chart 1">
          <a:extLst>
            <a:ext uri="{FF2B5EF4-FFF2-40B4-BE49-F238E27FC236}">
              <a16:creationId xmlns:a16="http://schemas.microsoft.com/office/drawing/2014/main" id="{0A469A11-B3A6-4CA0-9F0F-08CAF7AF5C3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7620</xdr:colOff>
      <xdr:row>13</xdr:row>
      <xdr:rowOff>45720</xdr:rowOff>
    </xdr:from>
    <xdr:to>
      <xdr:col>8</xdr:col>
      <xdr:colOff>609600</xdr:colOff>
      <xdr:row>30</xdr:row>
      <xdr:rowOff>45720</xdr:rowOff>
    </xdr:to>
    <xdr:graphicFrame macro="">
      <xdr:nvGraphicFramePr>
        <xdr:cNvPr id="22" name="Chart 2">
          <a:extLst>
            <a:ext uri="{FF2B5EF4-FFF2-40B4-BE49-F238E27FC236}">
              <a16:creationId xmlns:a16="http://schemas.microsoft.com/office/drawing/2014/main" id="{A0F9DB52-9E43-478F-8FA5-4F001179142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7620</xdr:colOff>
      <xdr:row>32</xdr:row>
      <xdr:rowOff>53340</xdr:rowOff>
    </xdr:from>
    <xdr:to>
      <xdr:col>3</xdr:col>
      <xdr:colOff>617220</xdr:colOff>
      <xdr:row>49</xdr:row>
      <xdr:rowOff>53340</xdr:rowOff>
    </xdr:to>
    <xdr:graphicFrame macro="">
      <xdr:nvGraphicFramePr>
        <xdr:cNvPr id="23" name="Chart 3">
          <a:extLst>
            <a:ext uri="{FF2B5EF4-FFF2-40B4-BE49-F238E27FC236}">
              <a16:creationId xmlns:a16="http://schemas.microsoft.com/office/drawing/2014/main" id="{F879EB6E-4B70-43DF-9B71-F266380761D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7620</xdr:colOff>
      <xdr:row>32</xdr:row>
      <xdr:rowOff>60960</xdr:rowOff>
    </xdr:from>
    <xdr:to>
      <xdr:col>8</xdr:col>
      <xdr:colOff>624840</xdr:colOff>
      <xdr:row>49</xdr:row>
      <xdr:rowOff>60960</xdr:rowOff>
    </xdr:to>
    <xdr:graphicFrame macro="">
      <xdr:nvGraphicFramePr>
        <xdr:cNvPr id="24" name="Chart 4">
          <a:extLst>
            <a:ext uri="{FF2B5EF4-FFF2-40B4-BE49-F238E27FC236}">
              <a16:creationId xmlns:a16="http://schemas.microsoft.com/office/drawing/2014/main" id="{23AFF752-4301-4E26-9490-150EF36B18D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15240</xdr:colOff>
      <xdr:row>59</xdr:row>
      <xdr:rowOff>60960</xdr:rowOff>
    </xdr:from>
    <xdr:to>
      <xdr:col>3</xdr:col>
      <xdr:colOff>632460</xdr:colOff>
      <xdr:row>76</xdr:row>
      <xdr:rowOff>60960</xdr:rowOff>
    </xdr:to>
    <xdr:graphicFrame macro="">
      <xdr:nvGraphicFramePr>
        <xdr:cNvPr id="25" name="Chart 5">
          <a:extLst>
            <a:ext uri="{FF2B5EF4-FFF2-40B4-BE49-F238E27FC236}">
              <a16:creationId xmlns:a16="http://schemas.microsoft.com/office/drawing/2014/main" id="{D60164C8-2000-480D-8CB6-E66237CCC9A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45720</xdr:rowOff>
    </xdr:from>
    <xdr:to>
      <xdr:col>8</xdr:col>
      <xdr:colOff>586740</xdr:colOff>
      <xdr:row>76</xdr:row>
      <xdr:rowOff>45720</xdr:rowOff>
    </xdr:to>
    <xdr:graphicFrame macro="">
      <xdr:nvGraphicFramePr>
        <xdr:cNvPr id="26" name="Chart 6">
          <a:extLst>
            <a:ext uri="{FF2B5EF4-FFF2-40B4-BE49-F238E27FC236}">
              <a16:creationId xmlns:a16="http://schemas.microsoft.com/office/drawing/2014/main" id="{71B0197B-E7FE-4E34-80D7-4E62D63DC66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2400300</xdr:colOff>
      <xdr:row>78</xdr:row>
      <xdr:rowOff>83820</xdr:rowOff>
    </xdr:from>
    <xdr:to>
      <xdr:col>5</xdr:col>
      <xdr:colOff>441960</xdr:colOff>
      <xdr:row>95</xdr:row>
      <xdr:rowOff>76200</xdr:rowOff>
    </xdr:to>
    <xdr:graphicFrame macro="">
      <xdr:nvGraphicFramePr>
        <xdr:cNvPr id="27" name="Chart 7">
          <a:extLst>
            <a:ext uri="{FF2B5EF4-FFF2-40B4-BE49-F238E27FC236}">
              <a16:creationId xmlns:a16="http://schemas.microsoft.com/office/drawing/2014/main" id="{B917B237-392C-44A6-A435-723ED16B411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182880</xdr:colOff>
      <xdr:row>110</xdr:row>
      <xdr:rowOff>114300</xdr:rowOff>
    </xdr:from>
    <xdr:to>
      <xdr:col>2</xdr:col>
      <xdr:colOff>2880360</xdr:colOff>
      <xdr:row>125</xdr:row>
      <xdr:rowOff>167640</xdr:rowOff>
    </xdr:to>
    <xdr:graphicFrame macro="">
      <xdr:nvGraphicFramePr>
        <xdr:cNvPr id="28" name="Chart 8">
          <a:extLst>
            <a:ext uri="{FF2B5EF4-FFF2-40B4-BE49-F238E27FC236}">
              <a16:creationId xmlns:a16="http://schemas.microsoft.com/office/drawing/2014/main" id="{75FDD998-AA0A-4928-86E8-CAD463C9793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3291840</xdr:colOff>
      <xdr:row>110</xdr:row>
      <xdr:rowOff>91440</xdr:rowOff>
    </xdr:from>
    <xdr:to>
      <xdr:col>5</xdr:col>
      <xdr:colOff>419100</xdr:colOff>
      <xdr:row>125</xdr:row>
      <xdr:rowOff>160020</xdr:rowOff>
    </xdr:to>
    <xdr:graphicFrame macro="">
      <xdr:nvGraphicFramePr>
        <xdr:cNvPr id="29" name="Chart 9">
          <a:extLst>
            <a:ext uri="{FF2B5EF4-FFF2-40B4-BE49-F238E27FC236}">
              <a16:creationId xmlns:a16="http://schemas.microsoft.com/office/drawing/2014/main" id="{26B2547C-4436-4BBB-88EB-8910A2D1F30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205740</xdr:colOff>
      <xdr:row>128</xdr:row>
      <xdr:rowOff>38100</xdr:rowOff>
    </xdr:from>
    <xdr:to>
      <xdr:col>2</xdr:col>
      <xdr:colOff>2887980</xdr:colOff>
      <xdr:row>143</xdr:row>
      <xdr:rowOff>99060</xdr:rowOff>
    </xdr:to>
    <xdr:graphicFrame macro="">
      <xdr:nvGraphicFramePr>
        <xdr:cNvPr id="30" name="Chart 10">
          <a:extLst>
            <a:ext uri="{FF2B5EF4-FFF2-40B4-BE49-F238E27FC236}">
              <a16:creationId xmlns:a16="http://schemas.microsoft.com/office/drawing/2014/main" id="{CECE196F-D5EE-48E5-AF7E-F08560D517A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3261360</xdr:colOff>
      <xdr:row>128</xdr:row>
      <xdr:rowOff>45720</xdr:rowOff>
    </xdr:from>
    <xdr:to>
      <xdr:col>5</xdr:col>
      <xdr:colOff>411480</xdr:colOff>
      <xdr:row>143</xdr:row>
      <xdr:rowOff>99060</xdr:rowOff>
    </xdr:to>
    <xdr:graphicFrame macro="">
      <xdr:nvGraphicFramePr>
        <xdr:cNvPr id="31" name="Chart 11">
          <a:extLst>
            <a:ext uri="{FF2B5EF4-FFF2-40B4-BE49-F238E27FC236}">
              <a16:creationId xmlns:a16="http://schemas.microsoft.com/office/drawing/2014/main" id="{3F7E5CB3-72FB-4099-80D1-0F47081DF14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815340</xdr:colOff>
      <xdr:row>120</xdr:row>
      <xdr:rowOff>38100</xdr:rowOff>
    </xdr:from>
    <xdr:to>
      <xdr:col>10</xdr:col>
      <xdr:colOff>548640</xdr:colOff>
      <xdr:row>135</xdr:row>
      <xdr:rowOff>99060</xdr:rowOff>
    </xdr:to>
    <xdr:graphicFrame macro="">
      <xdr:nvGraphicFramePr>
        <xdr:cNvPr id="32" name="Chart 12">
          <a:extLst>
            <a:ext uri="{FF2B5EF4-FFF2-40B4-BE49-F238E27FC236}">
              <a16:creationId xmlns:a16="http://schemas.microsoft.com/office/drawing/2014/main" id="{CE3382FC-F5A4-492D-B543-1211B89BF9E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99060</xdr:rowOff>
    </xdr:from>
    <xdr:to>
      <xdr:col>13</xdr:col>
      <xdr:colOff>4389120</xdr:colOff>
      <xdr:row>28</xdr:row>
      <xdr:rowOff>83820</xdr:rowOff>
    </xdr:to>
    <xdr:graphicFrame macro="">
      <xdr:nvGraphicFramePr>
        <xdr:cNvPr id="33" name="Chart 13">
          <a:extLst>
            <a:ext uri="{FF2B5EF4-FFF2-40B4-BE49-F238E27FC236}">
              <a16:creationId xmlns:a16="http://schemas.microsoft.com/office/drawing/2014/main" id="{7FE7D765-EFFE-4BA8-B6B5-EAB6AC1EAD8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304800</xdr:colOff>
      <xdr:row>11</xdr:row>
      <xdr:rowOff>91440</xdr:rowOff>
    </xdr:from>
    <xdr:to>
      <xdr:col>20</xdr:col>
      <xdr:colOff>495300</xdr:colOff>
      <xdr:row>28</xdr:row>
      <xdr:rowOff>83820</xdr:rowOff>
    </xdr:to>
    <xdr:graphicFrame macro="">
      <xdr:nvGraphicFramePr>
        <xdr:cNvPr id="34" name="Chart 14">
          <a:extLst>
            <a:ext uri="{FF2B5EF4-FFF2-40B4-BE49-F238E27FC236}">
              <a16:creationId xmlns:a16="http://schemas.microsoft.com/office/drawing/2014/main" id="{35EBE85F-5032-434D-A977-064443259C5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2392680</xdr:colOff>
      <xdr:row>30</xdr:row>
      <xdr:rowOff>121920</xdr:rowOff>
    </xdr:from>
    <xdr:to>
      <xdr:col>17</xdr:col>
      <xdr:colOff>99060</xdr:colOff>
      <xdr:row>47</xdr:row>
      <xdr:rowOff>129540</xdr:rowOff>
    </xdr:to>
    <xdr:graphicFrame macro="">
      <xdr:nvGraphicFramePr>
        <xdr:cNvPr id="35" name="Chart 15">
          <a:extLst>
            <a:ext uri="{FF2B5EF4-FFF2-40B4-BE49-F238E27FC236}">
              <a16:creationId xmlns:a16="http://schemas.microsoft.com/office/drawing/2014/main" id="{2302A36D-3B8A-419C-B3D0-2A034A5AD59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83820</xdr:rowOff>
    </xdr:from>
    <xdr:to>
      <xdr:col>13</xdr:col>
      <xdr:colOff>4389120</xdr:colOff>
      <xdr:row>76</xdr:row>
      <xdr:rowOff>83820</xdr:rowOff>
    </xdr:to>
    <xdr:graphicFrame macro="">
      <xdr:nvGraphicFramePr>
        <xdr:cNvPr id="36" name="Chart 16">
          <a:extLst>
            <a:ext uri="{FF2B5EF4-FFF2-40B4-BE49-F238E27FC236}">
              <a16:creationId xmlns:a16="http://schemas.microsoft.com/office/drawing/2014/main" id="{89C042C9-EFF1-4CF7-AE4B-3E1542F0F52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304800</xdr:colOff>
      <xdr:row>59</xdr:row>
      <xdr:rowOff>83820</xdr:rowOff>
    </xdr:from>
    <xdr:to>
      <xdr:col>20</xdr:col>
      <xdr:colOff>495300</xdr:colOff>
      <xdr:row>76</xdr:row>
      <xdr:rowOff>83820</xdr:rowOff>
    </xdr:to>
    <xdr:graphicFrame macro="">
      <xdr:nvGraphicFramePr>
        <xdr:cNvPr id="37" name="Chart 17">
          <a:extLst>
            <a:ext uri="{FF2B5EF4-FFF2-40B4-BE49-F238E27FC236}">
              <a16:creationId xmlns:a16="http://schemas.microsoft.com/office/drawing/2014/main" id="{A289C360-A483-44D1-9A41-9B2C8292A69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2392680</xdr:colOff>
      <xdr:row>78</xdr:row>
      <xdr:rowOff>121920</xdr:rowOff>
    </xdr:from>
    <xdr:to>
      <xdr:col>17</xdr:col>
      <xdr:colOff>99060</xdr:colOff>
      <xdr:row>95</xdr:row>
      <xdr:rowOff>129540</xdr:rowOff>
    </xdr:to>
    <xdr:graphicFrame macro="">
      <xdr:nvGraphicFramePr>
        <xdr:cNvPr id="38" name="Chart 18">
          <a:extLst>
            <a:ext uri="{FF2B5EF4-FFF2-40B4-BE49-F238E27FC236}">
              <a16:creationId xmlns:a16="http://schemas.microsoft.com/office/drawing/2014/main" id="{E5B37B19-527C-42D9-BC8E-9B55665FE5C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2293620</xdr:colOff>
      <xdr:row>104</xdr:row>
      <xdr:rowOff>175260</xdr:rowOff>
    </xdr:from>
    <xdr:to>
      <xdr:col>16</xdr:col>
      <xdr:colOff>693420</xdr:colOff>
      <xdr:row>119</xdr:row>
      <xdr:rowOff>121920</xdr:rowOff>
    </xdr:to>
    <xdr:graphicFrame macro="">
      <xdr:nvGraphicFramePr>
        <xdr:cNvPr id="39" name="Chart 19">
          <a:extLst>
            <a:ext uri="{FF2B5EF4-FFF2-40B4-BE49-F238E27FC236}">
              <a16:creationId xmlns:a16="http://schemas.microsoft.com/office/drawing/2014/main" id="{DDCB3476-6E84-4C0B-8EA5-0C0690C0201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53340</xdr:rowOff>
    </xdr:from>
    <xdr:to>
      <xdr:col>3</xdr:col>
      <xdr:colOff>609600</xdr:colOff>
      <xdr:row>30</xdr:row>
      <xdr:rowOff>45720</xdr:rowOff>
    </xdr:to>
    <xdr:graphicFrame macro="">
      <xdr:nvGraphicFramePr>
        <xdr:cNvPr id="21" name="Chart 1">
          <a:extLst>
            <a:ext uri="{FF2B5EF4-FFF2-40B4-BE49-F238E27FC236}">
              <a16:creationId xmlns:a16="http://schemas.microsoft.com/office/drawing/2014/main" id="{80D93264-B2EA-4DDD-9500-BACD5D73C01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7620</xdr:colOff>
      <xdr:row>13</xdr:row>
      <xdr:rowOff>45720</xdr:rowOff>
    </xdr:from>
    <xdr:to>
      <xdr:col>8</xdr:col>
      <xdr:colOff>609600</xdr:colOff>
      <xdr:row>30</xdr:row>
      <xdr:rowOff>45720</xdr:rowOff>
    </xdr:to>
    <xdr:graphicFrame macro="">
      <xdr:nvGraphicFramePr>
        <xdr:cNvPr id="22" name="Chart 2">
          <a:extLst>
            <a:ext uri="{FF2B5EF4-FFF2-40B4-BE49-F238E27FC236}">
              <a16:creationId xmlns:a16="http://schemas.microsoft.com/office/drawing/2014/main" id="{B29B24B4-1BA3-41BA-B7C9-1CDF1CCC7F7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7620</xdr:colOff>
      <xdr:row>32</xdr:row>
      <xdr:rowOff>53340</xdr:rowOff>
    </xdr:from>
    <xdr:to>
      <xdr:col>3</xdr:col>
      <xdr:colOff>617220</xdr:colOff>
      <xdr:row>49</xdr:row>
      <xdr:rowOff>53340</xdr:rowOff>
    </xdr:to>
    <xdr:graphicFrame macro="">
      <xdr:nvGraphicFramePr>
        <xdr:cNvPr id="23" name="Chart 3">
          <a:extLst>
            <a:ext uri="{FF2B5EF4-FFF2-40B4-BE49-F238E27FC236}">
              <a16:creationId xmlns:a16="http://schemas.microsoft.com/office/drawing/2014/main" id="{C5583CCF-BE8E-462F-9FE5-FB63482FA0A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7620</xdr:colOff>
      <xdr:row>32</xdr:row>
      <xdr:rowOff>60960</xdr:rowOff>
    </xdr:from>
    <xdr:to>
      <xdr:col>8</xdr:col>
      <xdr:colOff>624840</xdr:colOff>
      <xdr:row>49</xdr:row>
      <xdr:rowOff>60960</xdr:rowOff>
    </xdr:to>
    <xdr:graphicFrame macro="">
      <xdr:nvGraphicFramePr>
        <xdr:cNvPr id="24" name="Chart 4">
          <a:extLst>
            <a:ext uri="{FF2B5EF4-FFF2-40B4-BE49-F238E27FC236}">
              <a16:creationId xmlns:a16="http://schemas.microsoft.com/office/drawing/2014/main" id="{47AD9FD3-4717-4C9F-9CAB-E4DE0857183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15240</xdr:colOff>
      <xdr:row>59</xdr:row>
      <xdr:rowOff>60960</xdr:rowOff>
    </xdr:from>
    <xdr:to>
      <xdr:col>3</xdr:col>
      <xdr:colOff>632460</xdr:colOff>
      <xdr:row>76</xdr:row>
      <xdr:rowOff>60960</xdr:rowOff>
    </xdr:to>
    <xdr:graphicFrame macro="">
      <xdr:nvGraphicFramePr>
        <xdr:cNvPr id="25" name="Chart 5">
          <a:extLst>
            <a:ext uri="{FF2B5EF4-FFF2-40B4-BE49-F238E27FC236}">
              <a16:creationId xmlns:a16="http://schemas.microsoft.com/office/drawing/2014/main" id="{76520CAE-50F5-4A4C-9DC2-B52D15CB3EA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45720</xdr:rowOff>
    </xdr:from>
    <xdr:to>
      <xdr:col>8</xdr:col>
      <xdr:colOff>586740</xdr:colOff>
      <xdr:row>76</xdr:row>
      <xdr:rowOff>45720</xdr:rowOff>
    </xdr:to>
    <xdr:graphicFrame macro="">
      <xdr:nvGraphicFramePr>
        <xdr:cNvPr id="26" name="Chart 6">
          <a:extLst>
            <a:ext uri="{FF2B5EF4-FFF2-40B4-BE49-F238E27FC236}">
              <a16:creationId xmlns:a16="http://schemas.microsoft.com/office/drawing/2014/main" id="{18785047-A556-40BA-9D07-140FD8C9CE6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2400300</xdr:colOff>
      <xdr:row>78</xdr:row>
      <xdr:rowOff>83820</xdr:rowOff>
    </xdr:from>
    <xdr:to>
      <xdr:col>5</xdr:col>
      <xdr:colOff>441960</xdr:colOff>
      <xdr:row>95</xdr:row>
      <xdr:rowOff>76200</xdr:rowOff>
    </xdr:to>
    <xdr:graphicFrame macro="">
      <xdr:nvGraphicFramePr>
        <xdr:cNvPr id="27" name="Chart 7">
          <a:extLst>
            <a:ext uri="{FF2B5EF4-FFF2-40B4-BE49-F238E27FC236}">
              <a16:creationId xmlns:a16="http://schemas.microsoft.com/office/drawing/2014/main" id="{2651554E-10F4-43AB-A23D-1D8DAACC53A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182880</xdr:colOff>
      <xdr:row>110</xdr:row>
      <xdr:rowOff>114300</xdr:rowOff>
    </xdr:from>
    <xdr:to>
      <xdr:col>2</xdr:col>
      <xdr:colOff>2880360</xdr:colOff>
      <xdr:row>125</xdr:row>
      <xdr:rowOff>167640</xdr:rowOff>
    </xdr:to>
    <xdr:graphicFrame macro="">
      <xdr:nvGraphicFramePr>
        <xdr:cNvPr id="28" name="Chart 8">
          <a:extLst>
            <a:ext uri="{FF2B5EF4-FFF2-40B4-BE49-F238E27FC236}">
              <a16:creationId xmlns:a16="http://schemas.microsoft.com/office/drawing/2014/main" id="{30367B4D-586D-4584-A7D2-6FB924C2797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3291840</xdr:colOff>
      <xdr:row>110</xdr:row>
      <xdr:rowOff>91440</xdr:rowOff>
    </xdr:from>
    <xdr:to>
      <xdr:col>5</xdr:col>
      <xdr:colOff>419100</xdr:colOff>
      <xdr:row>125</xdr:row>
      <xdr:rowOff>160020</xdr:rowOff>
    </xdr:to>
    <xdr:graphicFrame macro="">
      <xdr:nvGraphicFramePr>
        <xdr:cNvPr id="29" name="Chart 9">
          <a:extLst>
            <a:ext uri="{FF2B5EF4-FFF2-40B4-BE49-F238E27FC236}">
              <a16:creationId xmlns:a16="http://schemas.microsoft.com/office/drawing/2014/main" id="{62874381-EEA5-4400-BADB-00BAD4A09EA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205740</xdr:colOff>
      <xdr:row>128</xdr:row>
      <xdr:rowOff>38100</xdr:rowOff>
    </xdr:from>
    <xdr:to>
      <xdr:col>2</xdr:col>
      <xdr:colOff>2887980</xdr:colOff>
      <xdr:row>143</xdr:row>
      <xdr:rowOff>99060</xdr:rowOff>
    </xdr:to>
    <xdr:graphicFrame macro="">
      <xdr:nvGraphicFramePr>
        <xdr:cNvPr id="30" name="Chart 10">
          <a:extLst>
            <a:ext uri="{FF2B5EF4-FFF2-40B4-BE49-F238E27FC236}">
              <a16:creationId xmlns:a16="http://schemas.microsoft.com/office/drawing/2014/main" id="{FB318C0E-ED4B-42FE-AF90-0117BBD311C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3261360</xdr:colOff>
      <xdr:row>128</xdr:row>
      <xdr:rowOff>45720</xdr:rowOff>
    </xdr:from>
    <xdr:to>
      <xdr:col>5</xdr:col>
      <xdr:colOff>411480</xdr:colOff>
      <xdr:row>143</xdr:row>
      <xdr:rowOff>99060</xdr:rowOff>
    </xdr:to>
    <xdr:graphicFrame macro="">
      <xdr:nvGraphicFramePr>
        <xdr:cNvPr id="31" name="Chart 11">
          <a:extLst>
            <a:ext uri="{FF2B5EF4-FFF2-40B4-BE49-F238E27FC236}">
              <a16:creationId xmlns:a16="http://schemas.microsoft.com/office/drawing/2014/main" id="{74A0FBFF-84BA-4D09-9638-7363EB9FA5D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815340</xdr:colOff>
      <xdr:row>120</xdr:row>
      <xdr:rowOff>38100</xdr:rowOff>
    </xdr:from>
    <xdr:to>
      <xdr:col>10</xdr:col>
      <xdr:colOff>548640</xdr:colOff>
      <xdr:row>135</xdr:row>
      <xdr:rowOff>99060</xdr:rowOff>
    </xdr:to>
    <xdr:graphicFrame macro="">
      <xdr:nvGraphicFramePr>
        <xdr:cNvPr id="32" name="Chart 12">
          <a:extLst>
            <a:ext uri="{FF2B5EF4-FFF2-40B4-BE49-F238E27FC236}">
              <a16:creationId xmlns:a16="http://schemas.microsoft.com/office/drawing/2014/main" id="{4D7339D8-5D7A-49A0-80E7-E8A7F99FA2C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99060</xdr:rowOff>
    </xdr:from>
    <xdr:to>
      <xdr:col>13</xdr:col>
      <xdr:colOff>4389120</xdr:colOff>
      <xdr:row>28</xdr:row>
      <xdr:rowOff>83820</xdr:rowOff>
    </xdr:to>
    <xdr:graphicFrame macro="">
      <xdr:nvGraphicFramePr>
        <xdr:cNvPr id="33" name="Chart 13">
          <a:extLst>
            <a:ext uri="{FF2B5EF4-FFF2-40B4-BE49-F238E27FC236}">
              <a16:creationId xmlns:a16="http://schemas.microsoft.com/office/drawing/2014/main" id="{AFB8AF62-4911-4B8F-B682-5D681789477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304800</xdr:colOff>
      <xdr:row>11</xdr:row>
      <xdr:rowOff>91440</xdr:rowOff>
    </xdr:from>
    <xdr:to>
      <xdr:col>20</xdr:col>
      <xdr:colOff>495300</xdr:colOff>
      <xdr:row>28</xdr:row>
      <xdr:rowOff>83820</xdr:rowOff>
    </xdr:to>
    <xdr:graphicFrame macro="">
      <xdr:nvGraphicFramePr>
        <xdr:cNvPr id="34" name="Chart 14">
          <a:extLst>
            <a:ext uri="{FF2B5EF4-FFF2-40B4-BE49-F238E27FC236}">
              <a16:creationId xmlns:a16="http://schemas.microsoft.com/office/drawing/2014/main" id="{CEC99CDB-1D77-4743-A78A-FACE4C226B0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2392680</xdr:colOff>
      <xdr:row>30</xdr:row>
      <xdr:rowOff>121920</xdr:rowOff>
    </xdr:from>
    <xdr:to>
      <xdr:col>17</xdr:col>
      <xdr:colOff>99060</xdr:colOff>
      <xdr:row>47</xdr:row>
      <xdr:rowOff>129540</xdr:rowOff>
    </xdr:to>
    <xdr:graphicFrame macro="">
      <xdr:nvGraphicFramePr>
        <xdr:cNvPr id="35" name="Chart 15">
          <a:extLst>
            <a:ext uri="{FF2B5EF4-FFF2-40B4-BE49-F238E27FC236}">
              <a16:creationId xmlns:a16="http://schemas.microsoft.com/office/drawing/2014/main" id="{9A318AB3-2780-408B-81EE-E0F2DC57E16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83820</xdr:rowOff>
    </xdr:from>
    <xdr:to>
      <xdr:col>13</xdr:col>
      <xdr:colOff>4389120</xdr:colOff>
      <xdr:row>76</xdr:row>
      <xdr:rowOff>83820</xdr:rowOff>
    </xdr:to>
    <xdr:graphicFrame macro="">
      <xdr:nvGraphicFramePr>
        <xdr:cNvPr id="36" name="Chart 16">
          <a:extLst>
            <a:ext uri="{FF2B5EF4-FFF2-40B4-BE49-F238E27FC236}">
              <a16:creationId xmlns:a16="http://schemas.microsoft.com/office/drawing/2014/main" id="{587B3FE6-DA82-4C06-9A8F-25A5C7B1D91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304800</xdr:colOff>
      <xdr:row>59</xdr:row>
      <xdr:rowOff>83820</xdr:rowOff>
    </xdr:from>
    <xdr:to>
      <xdr:col>20</xdr:col>
      <xdr:colOff>495300</xdr:colOff>
      <xdr:row>76</xdr:row>
      <xdr:rowOff>83820</xdr:rowOff>
    </xdr:to>
    <xdr:graphicFrame macro="">
      <xdr:nvGraphicFramePr>
        <xdr:cNvPr id="37" name="Chart 17">
          <a:extLst>
            <a:ext uri="{FF2B5EF4-FFF2-40B4-BE49-F238E27FC236}">
              <a16:creationId xmlns:a16="http://schemas.microsoft.com/office/drawing/2014/main" id="{D7FF2D5A-501F-4AE4-AC40-73EEF8C6F87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2392680</xdr:colOff>
      <xdr:row>78</xdr:row>
      <xdr:rowOff>121920</xdr:rowOff>
    </xdr:from>
    <xdr:to>
      <xdr:col>17</xdr:col>
      <xdr:colOff>99060</xdr:colOff>
      <xdr:row>95</xdr:row>
      <xdr:rowOff>129540</xdr:rowOff>
    </xdr:to>
    <xdr:graphicFrame macro="">
      <xdr:nvGraphicFramePr>
        <xdr:cNvPr id="38" name="Chart 18">
          <a:extLst>
            <a:ext uri="{FF2B5EF4-FFF2-40B4-BE49-F238E27FC236}">
              <a16:creationId xmlns:a16="http://schemas.microsoft.com/office/drawing/2014/main" id="{C12BDCDD-2700-4AA7-A6B5-551DBD0C895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2293620</xdr:colOff>
      <xdr:row>104</xdr:row>
      <xdr:rowOff>175260</xdr:rowOff>
    </xdr:from>
    <xdr:to>
      <xdr:col>16</xdr:col>
      <xdr:colOff>693420</xdr:colOff>
      <xdr:row>119</xdr:row>
      <xdr:rowOff>121920</xdr:rowOff>
    </xdr:to>
    <xdr:graphicFrame macro="">
      <xdr:nvGraphicFramePr>
        <xdr:cNvPr id="39" name="Chart 19">
          <a:extLst>
            <a:ext uri="{FF2B5EF4-FFF2-40B4-BE49-F238E27FC236}">
              <a16:creationId xmlns:a16="http://schemas.microsoft.com/office/drawing/2014/main" id="{48808367-3274-4FFF-A262-FAF81C1B1AA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53340</xdr:rowOff>
    </xdr:from>
    <xdr:to>
      <xdr:col>3</xdr:col>
      <xdr:colOff>609600</xdr:colOff>
      <xdr:row>30</xdr:row>
      <xdr:rowOff>45720</xdr:rowOff>
    </xdr:to>
    <xdr:graphicFrame macro="">
      <xdr:nvGraphicFramePr>
        <xdr:cNvPr id="21" name="Chart 1">
          <a:extLst>
            <a:ext uri="{FF2B5EF4-FFF2-40B4-BE49-F238E27FC236}">
              <a16:creationId xmlns:a16="http://schemas.microsoft.com/office/drawing/2014/main" id="{28DAFCDE-E3E4-499E-9A33-FD6B829A477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7620</xdr:colOff>
      <xdr:row>13</xdr:row>
      <xdr:rowOff>45720</xdr:rowOff>
    </xdr:from>
    <xdr:to>
      <xdr:col>8</xdr:col>
      <xdr:colOff>609600</xdr:colOff>
      <xdr:row>30</xdr:row>
      <xdr:rowOff>45720</xdr:rowOff>
    </xdr:to>
    <xdr:graphicFrame macro="">
      <xdr:nvGraphicFramePr>
        <xdr:cNvPr id="22" name="Chart 2">
          <a:extLst>
            <a:ext uri="{FF2B5EF4-FFF2-40B4-BE49-F238E27FC236}">
              <a16:creationId xmlns:a16="http://schemas.microsoft.com/office/drawing/2014/main" id="{46AED332-2695-488F-976E-7E216C4DAA8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7620</xdr:colOff>
      <xdr:row>32</xdr:row>
      <xdr:rowOff>53340</xdr:rowOff>
    </xdr:from>
    <xdr:to>
      <xdr:col>3</xdr:col>
      <xdr:colOff>617220</xdr:colOff>
      <xdr:row>49</xdr:row>
      <xdr:rowOff>53340</xdr:rowOff>
    </xdr:to>
    <xdr:graphicFrame macro="">
      <xdr:nvGraphicFramePr>
        <xdr:cNvPr id="23" name="Chart 3">
          <a:extLst>
            <a:ext uri="{FF2B5EF4-FFF2-40B4-BE49-F238E27FC236}">
              <a16:creationId xmlns:a16="http://schemas.microsoft.com/office/drawing/2014/main" id="{D8B64746-D14D-40DD-BCD8-BAFD27764DD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7620</xdr:colOff>
      <xdr:row>32</xdr:row>
      <xdr:rowOff>60960</xdr:rowOff>
    </xdr:from>
    <xdr:to>
      <xdr:col>8</xdr:col>
      <xdr:colOff>624840</xdr:colOff>
      <xdr:row>49</xdr:row>
      <xdr:rowOff>60960</xdr:rowOff>
    </xdr:to>
    <xdr:graphicFrame macro="">
      <xdr:nvGraphicFramePr>
        <xdr:cNvPr id="24" name="Chart 4">
          <a:extLst>
            <a:ext uri="{FF2B5EF4-FFF2-40B4-BE49-F238E27FC236}">
              <a16:creationId xmlns:a16="http://schemas.microsoft.com/office/drawing/2014/main" id="{4BA649EB-EACF-4899-B12B-F0AB0BC9377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15240</xdr:colOff>
      <xdr:row>59</xdr:row>
      <xdr:rowOff>60960</xdr:rowOff>
    </xdr:from>
    <xdr:to>
      <xdr:col>3</xdr:col>
      <xdr:colOff>632460</xdr:colOff>
      <xdr:row>76</xdr:row>
      <xdr:rowOff>60960</xdr:rowOff>
    </xdr:to>
    <xdr:graphicFrame macro="">
      <xdr:nvGraphicFramePr>
        <xdr:cNvPr id="25" name="Chart 5">
          <a:extLst>
            <a:ext uri="{FF2B5EF4-FFF2-40B4-BE49-F238E27FC236}">
              <a16:creationId xmlns:a16="http://schemas.microsoft.com/office/drawing/2014/main" id="{B1B3B8A7-1D66-480A-A838-621A47CEB1A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45720</xdr:rowOff>
    </xdr:from>
    <xdr:to>
      <xdr:col>8</xdr:col>
      <xdr:colOff>586740</xdr:colOff>
      <xdr:row>76</xdr:row>
      <xdr:rowOff>45720</xdr:rowOff>
    </xdr:to>
    <xdr:graphicFrame macro="">
      <xdr:nvGraphicFramePr>
        <xdr:cNvPr id="26" name="Chart 6">
          <a:extLst>
            <a:ext uri="{FF2B5EF4-FFF2-40B4-BE49-F238E27FC236}">
              <a16:creationId xmlns:a16="http://schemas.microsoft.com/office/drawing/2014/main" id="{CFD81AD0-2DCF-4C32-96C8-989DDFB3894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2400300</xdr:colOff>
      <xdr:row>78</xdr:row>
      <xdr:rowOff>83820</xdr:rowOff>
    </xdr:from>
    <xdr:to>
      <xdr:col>5</xdr:col>
      <xdr:colOff>441960</xdr:colOff>
      <xdr:row>95</xdr:row>
      <xdr:rowOff>76200</xdr:rowOff>
    </xdr:to>
    <xdr:graphicFrame macro="">
      <xdr:nvGraphicFramePr>
        <xdr:cNvPr id="27" name="Chart 7">
          <a:extLst>
            <a:ext uri="{FF2B5EF4-FFF2-40B4-BE49-F238E27FC236}">
              <a16:creationId xmlns:a16="http://schemas.microsoft.com/office/drawing/2014/main" id="{18780BAF-8A83-47CF-9A40-EC753BFF507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182880</xdr:colOff>
      <xdr:row>110</xdr:row>
      <xdr:rowOff>114300</xdr:rowOff>
    </xdr:from>
    <xdr:to>
      <xdr:col>2</xdr:col>
      <xdr:colOff>2880360</xdr:colOff>
      <xdr:row>125</xdr:row>
      <xdr:rowOff>167640</xdr:rowOff>
    </xdr:to>
    <xdr:graphicFrame macro="">
      <xdr:nvGraphicFramePr>
        <xdr:cNvPr id="28" name="Chart 8">
          <a:extLst>
            <a:ext uri="{FF2B5EF4-FFF2-40B4-BE49-F238E27FC236}">
              <a16:creationId xmlns:a16="http://schemas.microsoft.com/office/drawing/2014/main" id="{5E1771D1-F6C3-4D15-AD29-68E12D95BB8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3291840</xdr:colOff>
      <xdr:row>110</xdr:row>
      <xdr:rowOff>91440</xdr:rowOff>
    </xdr:from>
    <xdr:to>
      <xdr:col>5</xdr:col>
      <xdr:colOff>419100</xdr:colOff>
      <xdr:row>125</xdr:row>
      <xdr:rowOff>160020</xdr:rowOff>
    </xdr:to>
    <xdr:graphicFrame macro="">
      <xdr:nvGraphicFramePr>
        <xdr:cNvPr id="29" name="Chart 9">
          <a:extLst>
            <a:ext uri="{FF2B5EF4-FFF2-40B4-BE49-F238E27FC236}">
              <a16:creationId xmlns:a16="http://schemas.microsoft.com/office/drawing/2014/main" id="{AE87C922-3F98-4705-B769-80AC515B145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205740</xdr:colOff>
      <xdr:row>128</xdr:row>
      <xdr:rowOff>38100</xdr:rowOff>
    </xdr:from>
    <xdr:to>
      <xdr:col>2</xdr:col>
      <xdr:colOff>2887980</xdr:colOff>
      <xdr:row>143</xdr:row>
      <xdr:rowOff>99060</xdr:rowOff>
    </xdr:to>
    <xdr:graphicFrame macro="">
      <xdr:nvGraphicFramePr>
        <xdr:cNvPr id="30" name="Chart 10">
          <a:extLst>
            <a:ext uri="{FF2B5EF4-FFF2-40B4-BE49-F238E27FC236}">
              <a16:creationId xmlns:a16="http://schemas.microsoft.com/office/drawing/2014/main" id="{FFAF727C-6D46-4BA2-B55C-3B09DE53022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3261360</xdr:colOff>
      <xdr:row>128</xdr:row>
      <xdr:rowOff>45720</xdr:rowOff>
    </xdr:from>
    <xdr:to>
      <xdr:col>5</xdr:col>
      <xdr:colOff>411480</xdr:colOff>
      <xdr:row>143</xdr:row>
      <xdr:rowOff>99060</xdr:rowOff>
    </xdr:to>
    <xdr:graphicFrame macro="">
      <xdr:nvGraphicFramePr>
        <xdr:cNvPr id="31" name="Chart 11">
          <a:extLst>
            <a:ext uri="{FF2B5EF4-FFF2-40B4-BE49-F238E27FC236}">
              <a16:creationId xmlns:a16="http://schemas.microsoft.com/office/drawing/2014/main" id="{95A8CE76-CE1F-40C2-B500-9BB6B726FD4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815340</xdr:colOff>
      <xdr:row>120</xdr:row>
      <xdr:rowOff>38100</xdr:rowOff>
    </xdr:from>
    <xdr:to>
      <xdr:col>10</xdr:col>
      <xdr:colOff>548640</xdr:colOff>
      <xdr:row>135</xdr:row>
      <xdr:rowOff>99060</xdr:rowOff>
    </xdr:to>
    <xdr:graphicFrame macro="">
      <xdr:nvGraphicFramePr>
        <xdr:cNvPr id="32" name="Chart 12">
          <a:extLst>
            <a:ext uri="{FF2B5EF4-FFF2-40B4-BE49-F238E27FC236}">
              <a16:creationId xmlns:a16="http://schemas.microsoft.com/office/drawing/2014/main" id="{DB0FD633-3EED-470D-B17B-82FDF86EC88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99060</xdr:rowOff>
    </xdr:from>
    <xdr:to>
      <xdr:col>13</xdr:col>
      <xdr:colOff>4389120</xdr:colOff>
      <xdr:row>28</xdr:row>
      <xdr:rowOff>83820</xdr:rowOff>
    </xdr:to>
    <xdr:graphicFrame macro="">
      <xdr:nvGraphicFramePr>
        <xdr:cNvPr id="33" name="Chart 13">
          <a:extLst>
            <a:ext uri="{FF2B5EF4-FFF2-40B4-BE49-F238E27FC236}">
              <a16:creationId xmlns:a16="http://schemas.microsoft.com/office/drawing/2014/main" id="{27997D67-7889-448F-AA9A-90A0B0690DC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304800</xdr:colOff>
      <xdr:row>11</xdr:row>
      <xdr:rowOff>91440</xdr:rowOff>
    </xdr:from>
    <xdr:to>
      <xdr:col>20</xdr:col>
      <xdr:colOff>495300</xdr:colOff>
      <xdr:row>28</xdr:row>
      <xdr:rowOff>83820</xdr:rowOff>
    </xdr:to>
    <xdr:graphicFrame macro="">
      <xdr:nvGraphicFramePr>
        <xdr:cNvPr id="34" name="Chart 14">
          <a:extLst>
            <a:ext uri="{FF2B5EF4-FFF2-40B4-BE49-F238E27FC236}">
              <a16:creationId xmlns:a16="http://schemas.microsoft.com/office/drawing/2014/main" id="{3919D93D-E569-4A64-8CD6-F97A2A14988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2392680</xdr:colOff>
      <xdr:row>30</xdr:row>
      <xdr:rowOff>121920</xdr:rowOff>
    </xdr:from>
    <xdr:to>
      <xdr:col>17</xdr:col>
      <xdr:colOff>99060</xdr:colOff>
      <xdr:row>47</xdr:row>
      <xdr:rowOff>129540</xdr:rowOff>
    </xdr:to>
    <xdr:graphicFrame macro="">
      <xdr:nvGraphicFramePr>
        <xdr:cNvPr id="35" name="Chart 15">
          <a:extLst>
            <a:ext uri="{FF2B5EF4-FFF2-40B4-BE49-F238E27FC236}">
              <a16:creationId xmlns:a16="http://schemas.microsoft.com/office/drawing/2014/main" id="{DABDAE71-2C02-4874-9851-021B4A0C2A6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83820</xdr:rowOff>
    </xdr:from>
    <xdr:to>
      <xdr:col>13</xdr:col>
      <xdr:colOff>4389120</xdr:colOff>
      <xdr:row>76</xdr:row>
      <xdr:rowOff>83820</xdr:rowOff>
    </xdr:to>
    <xdr:graphicFrame macro="">
      <xdr:nvGraphicFramePr>
        <xdr:cNvPr id="36" name="Chart 16">
          <a:extLst>
            <a:ext uri="{FF2B5EF4-FFF2-40B4-BE49-F238E27FC236}">
              <a16:creationId xmlns:a16="http://schemas.microsoft.com/office/drawing/2014/main" id="{0A3045E8-892A-409E-8137-4ABF166DFA6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304800</xdr:colOff>
      <xdr:row>59</xdr:row>
      <xdr:rowOff>83820</xdr:rowOff>
    </xdr:from>
    <xdr:to>
      <xdr:col>20</xdr:col>
      <xdr:colOff>495300</xdr:colOff>
      <xdr:row>76</xdr:row>
      <xdr:rowOff>83820</xdr:rowOff>
    </xdr:to>
    <xdr:graphicFrame macro="">
      <xdr:nvGraphicFramePr>
        <xdr:cNvPr id="37" name="Chart 17">
          <a:extLst>
            <a:ext uri="{FF2B5EF4-FFF2-40B4-BE49-F238E27FC236}">
              <a16:creationId xmlns:a16="http://schemas.microsoft.com/office/drawing/2014/main" id="{1580652D-73AC-45AA-AA18-F88AC0894CB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2392680</xdr:colOff>
      <xdr:row>78</xdr:row>
      <xdr:rowOff>121920</xdr:rowOff>
    </xdr:from>
    <xdr:to>
      <xdr:col>17</xdr:col>
      <xdr:colOff>99060</xdr:colOff>
      <xdr:row>95</xdr:row>
      <xdr:rowOff>129540</xdr:rowOff>
    </xdr:to>
    <xdr:graphicFrame macro="">
      <xdr:nvGraphicFramePr>
        <xdr:cNvPr id="38" name="Chart 18">
          <a:extLst>
            <a:ext uri="{FF2B5EF4-FFF2-40B4-BE49-F238E27FC236}">
              <a16:creationId xmlns:a16="http://schemas.microsoft.com/office/drawing/2014/main" id="{EDE6E7C2-8DD9-4EC3-B1A6-A6F396CD2E1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2293620</xdr:colOff>
      <xdr:row>104</xdr:row>
      <xdr:rowOff>175260</xdr:rowOff>
    </xdr:from>
    <xdr:to>
      <xdr:col>16</xdr:col>
      <xdr:colOff>693420</xdr:colOff>
      <xdr:row>119</xdr:row>
      <xdr:rowOff>121920</xdr:rowOff>
    </xdr:to>
    <xdr:graphicFrame macro="">
      <xdr:nvGraphicFramePr>
        <xdr:cNvPr id="39" name="Chart 19">
          <a:extLst>
            <a:ext uri="{FF2B5EF4-FFF2-40B4-BE49-F238E27FC236}">
              <a16:creationId xmlns:a16="http://schemas.microsoft.com/office/drawing/2014/main" id="{A88D5F37-9982-416D-8F9B-04CD7A84E8F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53340</xdr:rowOff>
    </xdr:from>
    <xdr:to>
      <xdr:col>3</xdr:col>
      <xdr:colOff>609600</xdr:colOff>
      <xdr:row>30</xdr:row>
      <xdr:rowOff>45720</xdr:rowOff>
    </xdr:to>
    <xdr:graphicFrame macro="">
      <xdr:nvGraphicFramePr>
        <xdr:cNvPr id="21" name="Chart 1">
          <a:extLst>
            <a:ext uri="{FF2B5EF4-FFF2-40B4-BE49-F238E27FC236}">
              <a16:creationId xmlns:a16="http://schemas.microsoft.com/office/drawing/2014/main" id="{DA644C33-4901-477B-86DF-E4FF5304FC2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7620</xdr:colOff>
      <xdr:row>13</xdr:row>
      <xdr:rowOff>45720</xdr:rowOff>
    </xdr:from>
    <xdr:to>
      <xdr:col>8</xdr:col>
      <xdr:colOff>609600</xdr:colOff>
      <xdr:row>30</xdr:row>
      <xdr:rowOff>45720</xdr:rowOff>
    </xdr:to>
    <xdr:graphicFrame macro="">
      <xdr:nvGraphicFramePr>
        <xdr:cNvPr id="22" name="Chart 2">
          <a:extLst>
            <a:ext uri="{FF2B5EF4-FFF2-40B4-BE49-F238E27FC236}">
              <a16:creationId xmlns:a16="http://schemas.microsoft.com/office/drawing/2014/main" id="{A9E203C0-40E5-479B-B12A-BCB05B22F7A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7620</xdr:colOff>
      <xdr:row>32</xdr:row>
      <xdr:rowOff>53340</xdr:rowOff>
    </xdr:from>
    <xdr:to>
      <xdr:col>3</xdr:col>
      <xdr:colOff>617220</xdr:colOff>
      <xdr:row>49</xdr:row>
      <xdr:rowOff>53340</xdr:rowOff>
    </xdr:to>
    <xdr:graphicFrame macro="">
      <xdr:nvGraphicFramePr>
        <xdr:cNvPr id="23" name="Chart 3">
          <a:extLst>
            <a:ext uri="{FF2B5EF4-FFF2-40B4-BE49-F238E27FC236}">
              <a16:creationId xmlns:a16="http://schemas.microsoft.com/office/drawing/2014/main" id="{BDA1C3B5-88D3-448A-A9E7-402A35C89AB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7620</xdr:colOff>
      <xdr:row>32</xdr:row>
      <xdr:rowOff>60960</xdr:rowOff>
    </xdr:from>
    <xdr:to>
      <xdr:col>8</xdr:col>
      <xdr:colOff>624840</xdr:colOff>
      <xdr:row>49</xdr:row>
      <xdr:rowOff>60960</xdr:rowOff>
    </xdr:to>
    <xdr:graphicFrame macro="">
      <xdr:nvGraphicFramePr>
        <xdr:cNvPr id="24" name="Chart 4">
          <a:extLst>
            <a:ext uri="{FF2B5EF4-FFF2-40B4-BE49-F238E27FC236}">
              <a16:creationId xmlns:a16="http://schemas.microsoft.com/office/drawing/2014/main" id="{F9B33870-5C5D-4585-85B1-66941417327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15240</xdr:colOff>
      <xdr:row>59</xdr:row>
      <xdr:rowOff>60960</xdr:rowOff>
    </xdr:from>
    <xdr:to>
      <xdr:col>3</xdr:col>
      <xdr:colOff>632460</xdr:colOff>
      <xdr:row>76</xdr:row>
      <xdr:rowOff>60960</xdr:rowOff>
    </xdr:to>
    <xdr:graphicFrame macro="">
      <xdr:nvGraphicFramePr>
        <xdr:cNvPr id="25" name="Chart 5">
          <a:extLst>
            <a:ext uri="{FF2B5EF4-FFF2-40B4-BE49-F238E27FC236}">
              <a16:creationId xmlns:a16="http://schemas.microsoft.com/office/drawing/2014/main" id="{B3E96E50-2688-4E15-A3F8-7EF88974909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45720</xdr:rowOff>
    </xdr:from>
    <xdr:to>
      <xdr:col>8</xdr:col>
      <xdr:colOff>586740</xdr:colOff>
      <xdr:row>76</xdr:row>
      <xdr:rowOff>45720</xdr:rowOff>
    </xdr:to>
    <xdr:graphicFrame macro="">
      <xdr:nvGraphicFramePr>
        <xdr:cNvPr id="26" name="Chart 6">
          <a:extLst>
            <a:ext uri="{FF2B5EF4-FFF2-40B4-BE49-F238E27FC236}">
              <a16:creationId xmlns:a16="http://schemas.microsoft.com/office/drawing/2014/main" id="{A8A17D52-1126-4C6A-B6F8-4A110988D48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2400300</xdr:colOff>
      <xdr:row>78</xdr:row>
      <xdr:rowOff>83820</xdr:rowOff>
    </xdr:from>
    <xdr:to>
      <xdr:col>5</xdr:col>
      <xdr:colOff>441960</xdr:colOff>
      <xdr:row>95</xdr:row>
      <xdr:rowOff>76200</xdr:rowOff>
    </xdr:to>
    <xdr:graphicFrame macro="">
      <xdr:nvGraphicFramePr>
        <xdr:cNvPr id="27" name="Chart 7">
          <a:extLst>
            <a:ext uri="{FF2B5EF4-FFF2-40B4-BE49-F238E27FC236}">
              <a16:creationId xmlns:a16="http://schemas.microsoft.com/office/drawing/2014/main" id="{1C1CA31F-7BB9-43D4-B423-E7F3C7C03BE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182880</xdr:colOff>
      <xdr:row>110</xdr:row>
      <xdr:rowOff>114300</xdr:rowOff>
    </xdr:from>
    <xdr:to>
      <xdr:col>2</xdr:col>
      <xdr:colOff>2880360</xdr:colOff>
      <xdr:row>125</xdr:row>
      <xdr:rowOff>167640</xdr:rowOff>
    </xdr:to>
    <xdr:graphicFrame macro="">
      <xdr:nvGraphicFramePr>
        <xdr:cNvPr id="28" name="Chart 8">
          <a:extLst>
            <a:ext uri="{FF2B5EF4-FFF2-40B4-BE49-F238E27FC236}">
              <a16:creationId xmlns:a16="http://schemas.microsoft.com/office/drawing/2014/main" id="{8F5FE4D8-0EF3-4A1A-8780-93BF3C6CA57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3291840</xdr:colOff>
      <xdr:row>110</xdr:row>
      <xdr:rowOff>91440</xdr:rowOff>
    </xdr:from>
    <xdr:to>
      <xdr:col>5</xdr:col>
      <xdr:colOff>419100</xdr:colOff>
      <xdr:row>125</xdr:row>
      <xdr:rowOff>160020</xdr:rowOff>
    </xdr:to>
    <xdr:graphicFrame macro="">
      <xdr:nvGraphicFramePr>
        <xdr:cNvPr id="29" name="Chart 9">
          <a:extLst>
            <a:ext uri="{FF2B5EF4-FFF2-40B4-BE49-F238E27FC236}">
              <a16:creationId xmlns:a16="http://schemas.microsoft.com/office/drawing/2014/main" id="{C41C9A42-A144-4E4E-B3FA-5CD4B0C898D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205740</xdr:colOff>
      <xdr:row>128</xdr:row>
      <xdr:rowOff>38100</xdr:rowOff>
    </xdr:from>
    <xdr:to>
      <xdr:col>2</xdr:col>
      <xdr:colOff>2887980</xdr:colOff>
      <xdr:row>143</xdr:row>
      <xdr:rowOff>99060</xdr:rowOff>
    </xdr:to>
    <xdr:graphicFrame macro="">
      <xdr:nvGraphicFramePr>
        <xdr:cNvPr id="30" name="Chart 10">
          <a:extLst>
            <a:ext uri="{FF2B5EF4-FFF2-40B4-BE49-F238E27FC236}">
              <a16:creationId xmlns:a16="http://schemas.microsoft.com/office/drawing/2014/main" id="{1FD6BBF4-8DCE-4A76-9716-676EEA1FEE6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3261360</xdr:colOff>
      <xdr:row>128</xdr:row>
      <xdr:rowOff>45720</xdr:rowOff>
    </xdr:from>
    <xdr:to>
      <xdr:col>5</xdr:col>
      <xdr:colOff>411480</xdr:colOff>
      <xdr:row>143</xdr:row>
      <xdr:rowOff>99060</xdr:rowOff>
    </xdr:to>
    <xdr:graphicFrame macro="">
      <xdr:nvGraphicFramePr>
        <xdr:cNvPr id="31" name="Chart 11">
          <a:extLst>
            <a:ext uri="{FF2B5EF4-FFF2-40B4-BE49-F238E27FC236}">
              <a16:creationId xmlns:a16="http://schemas.microsoft.com/office/drawing/2014/main" id="{771D2476-C20A-4F6B-A21F-9BCBAD63F3F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815340</xdr:colOff>
      <xdr:row>120</xdr:row>
      <xdr:rowOff>38100</xdr:rowOff>
    </xdr:from>
    <xdr:to>
      <xdr:col>10</xdr:col>
      <xdr:colOff>548640</xdr:colOff>
      <xdr:row>135</xdr:row>
      <xdr:rowOff>99060</xdr:rowOff>
    </xdr:to>
    <xdr:graphicFrame macro="">
      <xdr:nvGraphicFramePr>
        <xdr:cNvPr id="32" name="Chart 12">
          <a:extLst>
            <a:ext uri="{FF2B5EF4-FFF2-40B4-BE49-F238E27FC236}">
              <a16:creationId xmlns:a16="http://schemas.microsoft.com/office/drawing/2014/main" id="{4DBF6511-C23E-4318-9E58-703E7D834CA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99060</xdr:rowOff>
    </xdr:from>
    <xdr:to>
      <xdr:col>13</xdr:col>
      <xdr:colOff>4389120</xdr:colOff>
      <xdr:row>28</xdr:row>
      <xdr:rowOff>83820</xdr:rowOff>
    </xdr:to>
    <xdr:graphicFrame macro="">
      <xdr:nvGraphicFramePr>
        <xdr:cNvPr id="33" name="Chart 13">
          <a:extLst>
            <a:ext uri="{FF2B5EF4-FFF2-40B4-BE49-F238E27FC236}">
              <a16:creationId xmlns:a16="http://schemas.microsoft.com/office/drawing/2014/main" id="{7BBE0126-678E-4F7B-8894-318E652E18E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304800</xdr:colOff>
      <xdr:row>11</xdr:row>
      <xdr:rowOff>91440</xdr:rowOff>
    </xdr:from>
    <xdr:to>
      <xdr:col>20</xdr:col>
      <xdr:colOff>495300</xdr:colOff>
      <xdr:row>28</xdr:row>
      <xdr:rowOff>83820</xdr:rowOff>
    </xdr:to>
    <xdr:graphicFrame macro="">
      <xdr:nvGraphicFramePr>
        <xdr:cNvPr id="34" name="Chart 14">
          <a:extLst>
            <a:ext uri="{FF2B5EF4-FFF2-40B4-BE49-F238E27FC236}">
              <a16:creationId xmlns:a16="http://schemas.microsoft.com/office/drawing/2014/main" id="{323EB2FC-EFE2-4722-93D5-BCDFB05354F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2392680</xdr:colOff>
      <xdr:row>30</xdr:row>
      <xdr:rowOff>121920</xdr:rowOff>
    </xdr:from>
    <xdr:to>
      <xdr:col>17</xdr:col>
      <xdr:colOff>99060</xdr:colOff>
      <xdr:row>47</xdr:row>
      <xdr:rowOff>129540</xdr:rowOff>
    </xdr:to>
    <xdr:graphicFrame macro="">
      <xdr:nvGraphicFramePr>
        <xdr:cNvPr id="35" name="Chart 15">
          <a:extLst>
            <a:ext uri="{FF2B5EF4-FFF2-40B4-BE49-F238E27FC236}">
              <a16:creationId xmlns:a16="http://schemas.microsoft.com/office/drawing/2014/main" id="{0F01F8CC-C178-4417-A8B1-5D5E2A40755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83820</xdr:rowOff>
    </xdr:from>
    <xdr:to>
      <xdr:col>13</xdr:col>
      <xdr:colOff>4389120</xdr:colOff>
      <xdr:row>76</xdr:row>
      <xdr:rowOff>83820</xdr:rowOff>
    </xdr:to>
    <xdr:graphicFrame macro="">
      <xdr:nvGraphicFramePr>
        <xdr:cNvPr id="36" name="Chart 16">
          <a:extLst>
            <a:ext uri="{FF2B5EF4-FFF2-40B4-BE49-F238E27FC236}">
              <a16:creationId xmlns:a16="http://schemas.microsoft.com/office/drawing/2014/main" id="{2FFBDADF-A9EB-4400-BA11-3484796AEE1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304800</xdr:colOff>
      <xdr:row>59</xdr:row>
      <xdr:rowOff>83820</xdr:rowOff>
    </xdr:from>
    <xdr:to>
      <xdr:col>20</xdr:col>
      <xdr:colOff>495300</xdr:colOff>
      <xdr:row>76</xdr:row>
      <xdr:rowOff>83820</xdr:rowOff>
    </xdr:to>
    <xdr:graphicFrame macro="">
      <xdr:nvGraphicFramePr>
        <xdr:cNvPr id="37" name="Chart 17">
          <a:extLst>
            <a:ext uri="{FF2B5EF4-FFF2-40B4-BE49-F238E27FC236}">
              <a16:creationId xmlns:a16="http://schemas.microsoft.com/office/drawing/2014/main" id="{3B4165EF-8E62-40DD-9D4F-EC12EE37B0A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2392680</xdr:colOff>
      <xdr:row>78</xdr:row>
      <xdr:rowOff>121920</xdr:rowOff>
    </xdr:from>
    <xdr:to>
      <xdr:col>17</xdr:col>
      <xdr:colOff>99060</xdr:colOff>
      <xdr:row>95</xdr:row>
      <xdr:rowOff>129540</xdr:rowOff>
    </xdr:to>
    <xdr:graphicFrame macro="">
      <xdr:nvGraphicFramePr>
        <xdr:cNvPr id="38" name="Chart 18">
          <a:extLst>
            <a:ext uri="{FF2B5EF4-FFF2-40B4-BE49-F238E27FC236}">
              <a16:creationId xmlns:a16="http://schemas.microsoft.com/office/drawing/2014/main" id="{476B26A1-9E18-49D9-BAC8-DD5C3B6C547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2293620</xdr:colOff>
      <xdr:row>104</xdr:row>
      <xdr:rowOff>175260</xdr:rowOff>
    </xdr:from>
    <xdr:to>
      <xdr:col>16</xdr:col>
      <xdr:colOff>693420</xdr:colOff>
      <xdr:row>119</xdr:row>
      <xdr:rowOff>121920</xdr:rowOff>
    </xdr:to>
    <xdr:graphicFrame macro="">
      <xdr:nvGraphicFramePr>
        <xdr:cNvPr id="39" name="Chart 19">
          <a:extLst>
            <a:ext uri="{FF2B5EF4-FFF2-40B4-BE49-F238E27FC236}">
              <a16:creationId xmlns:a16="http://schemas.microsoft.com/office/drawing/2014/main" id="{4267594E-4CD9-403F-979F-4E9F44914BB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53340</xdr:rowOff>
    </xdr:from>
    <xdr:to>
      <xdr:col>3</xdr:col>
      <xdr:colOff>609600</xdr:colOff>
      <xdr:row>30</xdr:row>
      <xdr:rowOff>45720</xdr:rowOff>
    </xdr:to>
    <xdr:graphicFrame macro="">
      <xdr:nvGraphicFramePr>
        <xdr:cNvPr id="21" name="Chart 1">
          <a:extLst>
            <a:ext uri="{FF2B5EF4-FFF2-40B4-BE49-F238E27FC236}">
              <a16:creationId xmlns:a16="http://schemas.microsoft.com/office/drawing/2014/main" id="{8849F885-CF34-419A-B728-DFF1C53D814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7620</xdr:colOff>
      <xdr:row>13</xdr:row>
      <xdr:rowOff>45720</xdr:rowOff>
    </xdr:from>
    <xdr:to>
      <xdr:col>8</xdr:col>
      <xdr:colOff>609600</xdr:colOff>
      <xdr:row>30</xdr:row>
      <xdr:rowOff>45720</xdr:rowOff>
    </xdr:to>
    <xdr:graphicFrame macro="">
      <xdr:nvGraphicFramePr>
        <xdr:cNvPr id="22" name="Chart 2">
          <a:extLst>
            <a:ext uri="{FF2B5EF4-FFF2-40B4-BE49-F238E27FC236}">
              <a16:creationId xmlns:a16="http://schemas.microsoft.com/office/drawing/2014/main" id="{C98465FE-62F2-4702-B177-E24EE13528B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7620</xdr:colOff>
      <xdr:row>32</xdr:row>
      <xdr:rowOff>53340</xdr:rowOff>
    </xdr:from>
    <xdr:to>
      <xdr:col>3</xdr:col>
      <xdr:colOff>617220</xdr:colOff>
      <xdr:row>49</xdr:row>
      <xdr:rowOff>53340</xdr:rowOff>
    </xdr:to>
    <xdr:graphicFrame macro="">
      <xdr:nvGraphicFramePr>
        <xdr:cNvPr id="23" name="Chart 3">
          <a:extLst>
            <a:ext uri="{FF2B5EF4-FFF2-40B4-BE49-F238E27FC236}">
              <a16:creationId xmlns:a16="http://schemas.microsoft.com/office/drawing/2014/main" id="{575E05E4-2841-40F7-9FC4-B272AFB9188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7620</xdr:colOff>
      <xdr:row>32</xdr:row>
      <xdr:rowOff>60960</xdr:rowOff>
    </xdr:from>
    <xdr:to>
      <xdr:col>8</xdr:col>
      <xdr:colOff>624840</xdr:colOff>
      <xdr:row>49</xdr:row>
      <xdr:rowOff>60960</xdr:rowOff>
    </xdr:to>
    <xdr:graphicFrame macro="">
      <xdr:nvGraphicFramePr>
        <xdr:cNvPr id="24" name="Chart 4">
          <a:extLst>
            <a:ext uri="{FF2B5EF4-FFF2-40B4-BE49-F238E27FC236}">
              <a16:creationId xmlns:a16="http://schemas.microsoft.com/office/drawing/2014/main" id="{5F961EBC-D8FA-45D9-8776-7829342EAA2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15240</xdr:colOff>
      <xdr:row>59</xdr:row>
      <xdr:rowOff>60960</xdr:rowOff>
    </xdr:from>
    <xdr:to>
      <xdr:col>3</xdr:col>
      <xdr:colOff>632460</xdr:colOff>
      <xdr:row>76</xdr:row>
      <xdr:rowOff>60960</xdr:rowOff>
    </xdr:to>
    <xdr:graphicFrame macro="">
      <xdr:nvGraphicFramePr>
        <xdr:cNvPr id="25" name="Chart 5">
          <a:extLst>
            <a:ext uri="{FF2B5EF4-FFF2-40B4-BE49-F238E27FC236}">
              <a16:creationId xmlns:a16="http://schemas.microsoft.com/office/drawing/2014/main" id="{459903E3-DF74-44A7-B7F2-97F25BE0F6C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45720</xdr:rowOff>
    </xdr:from>
    <xdr:to>
      <xdr:col>8</xdr:col>
      <xdr:colOff>586740</xdr:colOff>
      <xdr:row>76</xdr:row>
      <xdr:rowOff>45720</xdr:rowOff>
    </xdr:to>
    <xdr:graphicFrame macro="">
      <xdr:nvGraphicFramePr>
        <xdr:cNvPr id="26" name="Chart 6">
          <a:extLst>
            <a:ext uri="{FF2B5EF4-FFF2-40B4-BE49-F238E27FC236}">
              <a16:creationId xmlns:a16="http://schemas.microsoft.com/office/drawing/2014/main" id="{E2C24F66-5265-477A-8ADE-D32085202C9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2400300</xdr:colOff>
      <xdr:row>78</xdr:row>
      <xdr:rowOff>83820</xdr:rowOff>
    </xdr:from>
    <xdr:to>
      <xdr:col>5</xdr:col>
      <xdr:colOff>441960</xdr:colOff>
      <xdr:row>95</xdr:row>
      <xdr:rowOff>76200</xdr:rowOff>
    </xdr:to>
    <xdr:graphicFrame macro="">
      <xdr:nvGraphicFramePr>
        <xdr:cNvPr id="27" name="Chart 7">
          <a:extLst>
            <a:ext uri="{FF2B5EF4-FFF2-40B4-BE49-F238E27FC236}">
              <a16:creationId xmlns:a16="http://schemas.microsoft.com/office/drawing/2014/main" id="{680FF910-A0C6-4380-9EC0-81D2B7CA6B1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182880</xdr:colOff>
      <xdr:row>110</xdr:row>
      <xdr:rowOff>114300</xdr:rowOff>
    </xdr:from>
    <xdr:to>
      <xdr:col>2</xdr:col>
      <xdr:colOff>2880360</xdr:colOff>
      <xdr:row>125</xdr:row>
      <xdr:rowOff>167640</xdr:rowOff>
    </xdr:to>
    <xdr:graphicFrame macro="">
      <xdr:nvGraphicFramePr>
        <xdr:cNvPr id="28" name="Chart 8">
          <a:extLst>
            <a:ext uri="{FF2B5EF4-FFF2-40B4-BE49-F238E27FC236}">
              <a16:creationId xmlns:a16="http://schemas.microsoft.com/office/drawing/2014/main" id="{3766ADFE-1431-4A26-80E8-A3052185742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3291840</xdr:colOff>
      <xdr:row>110</xdr:row>
      <xdr:rowOff>91440</xdr:rowOff>
    </xdr:from>
    <xdr:to>
      <xdr:col>5</xdr:col>
      <xdr:colOff>419100</xdr:colOff>
      <xdr:row>125</xdr:row>
      <xdr:rowOff>160020</xdr:rowOff>
    </xdr:to>
    <xdr:graphicFrame macro="">
      <xdr:nvGraphicFramePr>
        <xdr:cNvPr id="29" name="Chart 9">
          <a:extLst>
            <a:ext uri="{FF2B5EF4-FFF2-40B4-BE49-F238E27FC236}">
              <a16:creationId xmlns:a16="http://schemas.microsoft.com/office/drawing/2014/main" id="{1B5919E7-F8EA-430D-9651-97E57C984E6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205740</xdr:colOff>
      <xdr:row>128</xdr:row>
      <xdr:rowOff>38100</xdr:rowOff>
    </xdr:from>
    <xdr:to>
      <xdr:col>2</xdr:col>
      <xdr:colOff>2887980</xdr:colOff>
      <xdr:row>143</xdr:row>
      <xdr:rowOff>99060</xdr:rowOff>
    </xdr:to>
    <xdr:graphicFrame macro="">
      <xdr:nvGraphicFramePr>
        <xdr:cNvPr id="30" name="Chart 10">
          <a:extLst>
            <a:ext uri="{FF2B5EF4-FFF2-40B4-BE49-F238E27FC236}">
              <a16:creationId xmlns:a16="http://schemas.microsoft.com/office/drawing/2014/main" id="{AA1E2652-EB53-4EAD-8C12-C4E0E7C3C48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3261360</xdr:colOff>
      <xdr:row>128</xdr:row>
      <xdr:rowOff>45720</xdr:rowOff>
    </xdr:from>
    <xdr:to>
      <xdr:col>5</xdr:col>
      <xdr:colOff>411480</xdr:colOff>
      <xdr:row>143</xdr:row>
      <xdr:rowOff>99060</xdr:rowOff>
    </xdr:to>
    <xdr:graphicFrame macro="">
      <xdr:nvGraphicFramePr>
        <xdr:cNvPr id="31" name="Chart 11">
          <a:extLst>
            <a:ext uri="{FF2B5EF4-FFF2-40B4-BE49-F238E27FC236}">
              <a16:creationId xmlns:a16="http://schemas.microsoft.com/office/drawing/2014/main" id="{2D0FCAEB-60AD-4511-8A3B-89C91D677C2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815340</xdr:colOff>
      <xdr:row>120</xdr:row>
      <xdr:rowOff>38100</xdr:rowOff>
    </xdr:from>
    <xdr:to>
      <xdr:col>10</xdr:col>
      <xdr:colOff>548640</xdr:colOff>
      <xdr:row>135</xdr:row>
      <xdr:rowOff>99060</xdr:rowOff>
    </xdr:to>
    <xdr:graphicFrame macro="">
      <xdr:nvGraphicFramePr>
        <xdr:cNvPr id="32" name="Chart 12">
          <a:extLst>
            <a:ext uri="{FF2B5EF4-FFF2-40B4-BE49-F238E27FC236}">
              <a16:creationId xmlns:a16="http://schemas.microsoft.com/office/drawing/2014/main" id="{FA15C764-7642-41C1-8734-537FA6B15D6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99060</xdr:rowOff>
    </xdr:from>
    <xdr:to>
      <xdr:col>13</xdr:col>
      <xdr:colOff>4389120</xdr:colOff>
      <xdr:row>28</xdr:row>
      <xdr:rowOff>83820</xdr:rowOff>
    </xdr:to>
    <xdr:graphicFrame macro="">
      <xdr:nvGraphicFramePr>
        <xdr:cNvPr id="33" name="Chart 13">
          <a:extLst>
            <a:ext uri="{FF2B5EF4-FFF2-40B4-BE49-F238E27FC236}">
              <a16:creationId xmlns:a16="http://schemas.microsoft.com/office/drawing/2014/main" id="{A33CB9BF-CB77-47F4-A011-9CDFEAA8B54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304800</xdr:colOff>
      <xdr:row>11</xdr:row>
      <xdr:rowOff>91440</xdr:rowOff>
    </xdr:from>
    <xdr:to>
      <xdr:col>20</xdr:col>
      <xdr:colOff>495300</xdr:colOff>
      <xdr:row>28</xdr:row>
      <xdr:rowOff>83820</xdr:rowOff>
    </xdr:to>
    <xdr:graphicFrame macro="">
      <xdr:nvGraphicFramePr>
        <xdr:cNvPr id="34" name="Chart 14">
          <a:extLst>
            <a:ext uri="{FF2B5EF4-FFF2-40B4-BE49-F238E27FC236}">
              <a16:creationId xmlns:a16="http://schemas.microsoft.com/office/drawing/2014/main" id="{CC7428CE-A335-498E-9CA5-0EA2F5E237A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2392680</xdr:colOff>
      <xdr:row>30</xdr:row>
      <xdr:rowOff>121920</xdr:rowOff>
    </xdr:from>
    <xdr:to>
      <xdr:col>17</xdr:col>
      <xdr:colOff>99060</xdr:colOff>
      <xdr:row>47</xdr:row>
      <xdr:rowOff>129540</xdr:rowOff>
    </xdr:to>
    <xdr:graphicFrame macro="">
      <xdr:nvGraphicFramePr>
        <xdr:cNvPr id="35" name="Chart 15">
          <a:extLst>
            <a:ext uri="{FF2B5EF4-FFF2-40B4-BE49-F238E27FC236}">
              <a16:creationId xmlns:a16="http://schemas.microsoft.com/office/drawing/2014/main" id="{4FF81DAD-47EF-4B9F-BAA1-6E105DFA068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83820</xdr:rowOff>
    </xdr:from>
    <xdr:to>
      <xdr:col>13</xdr:col>
      <xdr:colOff>4389120</xdr:colOff>
      <xdr:row>76</xdr:row>
      <xdr:rowOff>83820</xdr:rowOff>
    </xdr:to>
    <xdr:graphicFrame macro="">
      <xdr:nvGraphicFramePr>
        <xdr:cNvPr id="36" name="Chart 16">
          <a:extLst>
            <a:ext uri="{FF2B5EF4-FFF2-40B4-BE49-F238E27FC236}">
              <a16:creationId xmlns:a16="http://schemas.microsoft.com/office/drawing/2014/main" id="{6D0B122B-0D1E-43EA-804F-C6D1E934DC0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304800</xdr:colOff>
      <xdr:row>59</xdr:row>
      <xdr:rowOff>83820</xdr:rowOff>
    </xdr:from>
    <xdr:to>
      <xdr:col>20</xdr:col>
      <xdr:colOff>495300</xdr:colOff>
      <xdr:row>76</xdr:row>
      <xdr:rowOff>83820</xdr:rowOff>
    </xdr:to>
    <xdr:graphicFrame macro="">
      <xdr:nvGraphicFramePr>
        <xdr:cNvPr id="37" name="Chart 17">
          <a:extLst>
            <a:ext uri="{FF2B5EF4-FFF2-40B4-BE49-F238E27FC236}">
              <a16:creationId xmlns:a16="http://schemas.microsoft.com/office/drawing/2014/main" id="{BE431FE7-D31F-4669-A4FE-353584068D3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2392680</xdr:colOff>
      <xdr:row>78</xdr:row>
      <xdr:rowOff>121920</xdr:rowOff>
    </xdr:from>
    <xdr:to>
      <xdr:col>17</xdr:col>
      <xdr:colOff>99060</xdr:colOff>
      <xdr:row>95</xdr:row>
      <xdr:rowOff>129540</xdr:rowOff>
    </xdr:to>
    <xdr:graphicFrame macro="">
      <xdr:nvGraphicFramePr>
        <xdr:cNvPr id="38" name="Chart 18">
          <a:extLst>
            <a:ext uri="{FF2B5EF4-FFF2-40B4-BE49-F238E27FC236}">
              <a16:creationId xmlns:a16="http://schemas.microsoft.com/office/drawing/2014/main" id="{A1F4FBB5-D0F4-4EBF-98A2-16B65F6D464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2293620</xdr:colOff>
      <xdr:row>104</xdr:row>
      <xdr:rowOff>175260</xdr:rowOff>
    </xdr:from>
    <xdr:to>
      <xdr:col>16</xdr:col>
      <xdr:colOff>693420</xdr:colOff>
      <xdr:row>119</xdr:row>
      <xdr:rowOff>121920</xdr:rowOff>
    </xdr:to>
    <xdr:graphicFrame macro="">
      <xdr:nvGraphicFramePr>
        <xdr:cNvPr id="39" name="Chart 19">
          <a:extLst>
            <a:ext uri="{FF2B5EF4-FFF2-40B4-BE49-F238E27FC236}">
              <a16:creationId xmlns:a16="http://schemas.microsoft.com/office/drawing/2014/main" id="{0D5C8CB9-E860-4D1E-8CF9-E0FD396F905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53340</xdr:rowOff>
    </xdr:from>
    <xdr:to>
      <xdr:col>3</xdr:col>
      <xdr:colOff>609600</xdr:colOff>
      <xdr:row>30</xdr:row>
      <xdr:rowOff>45720</xdr:rowOff>
    </xdr:to>
    <xdr:graphicFrame macro="">
      <xdr:nvGraphicFramePr>
        <xdr:cNvPr id="533714" name="Chart 1">
          <a:extLst>
            <a:ext uri="{FF2B5EF4-FFF2-40B4-BE49-F238E27FC236}">
              <a16:creationId xmlns:a16="http://schemas.microsoft.com/office/drawing/2014/main" id="{1F5FB18D-B5DD-4442-93B3-AC4FB7B5194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7620</xdr:colOff>
      <xdr:row>13</xdr:row>
      <xdr:rowOff>45720</xdr:rowOff>
    </xdr:from>
    <xdr:to>
      <xdr:col>8</xdr:col>
      <xdr:colOff>609600</xdr:colOff>
      <xdr:row>30</xdr:row>
      <xdr:rowOff>45720</xdr:rowOff>
    </xdr:to>
    <xdr:graphicFrame macro="">
      <xdr:nvGraphicFramePr>
        <xdr:cNvPr id="533715" name="Chart 2">
          <a:extLst>
            <a:ext uri="{FF2B5EF4-FFF2-40B4-BE49-F238E27FC236}">
              <a16:creationId xmlns:a16="http://schemas.microsoft.com/office/drawing/2014/main" id="{25042325-AC8D-4D8C-A637-D5F9745E689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7620</xdr:colOff>
      <xdr:row>32</xdr:row>
      <xdr:rowOff>53340</xdr:rowOff>
    </xdr:from>
    <xdr:to>
      <xdr:col>3</xdr:col>
      <xdr:colOff>617220</xdr:colOff>
      <xdr:row>49</xdr:row>
      <xdr:rowOff>53340</xdr:rowOff>
    </xdr:to>
    <xdr:graphicFrame macro="">
      <xdr:nvGraphicFramePr>
        <xdr:cNvPr id="533716" name="Chart 3">
          <a:extLst>
            <a:ext uri="{FF2B5EF4-FFF2-40B4-BE49-F238E27FC236}">
              <a16:creationId xmlns:a16="http://schemas.microsoft.com/office/drawing/2014/main" id="{A76D6122-7795-49D6-B5DF-B223137B89F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7620</xdr:colOff>
      <xdr:row>32</xdr:row>
      <xdr:rowOff>60960</xdr:rowOff>
    </xdr:from>
    <xdr:to>
      <xdr:col>8</xdr:col>
      <xdr:colOff>624840</xdr:colOff>
      <xdr:row>49</xdr:row>
      <xdr:rowOff>60960</xdr:rowOff>
    </xdr:to>
    <xdr:graphicFrame macro="">
      <xdr:nvGraphicFramePr>
        <xdr:cNvPr id="533717" name="Chart 4">
          <a:extLst>
            <a:ext uri="{FF2B5EF4-FFF2-40B4-BE49-F238E27FC236}">
              <a16:creationId xmlns:a16="http://schemas.microsoft.com/office/drawing/2014/main" id="{0A8168EC-863B-4865-917F-0E3C5DA5EE2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15240</xdr:colOff>
      <xdr:row>59</xdr:row>
      <xdr:rowOff>60960</xdr:rowOff>
    </xdr:from>
    <xdr:to>
      <xdr:col>3</xdr:col>
      <xdr:colOff>632460</xdr:colOff>
      <xdr:row>76</xdr:row>
      <xdr:rowOff>60960</xdr:rowOff>
    </xdr:to>
    <xdr:graphicFrame macro="">
      <xdr:nvGraphicFramePr>
        <xdr:cNvPr id="533718" name="Chart 5">
          <a:extLst>
            <a:ext uri="{FF2B5EF4-FFF2-40B4-BE49-F238E27FC236}">
              <a16:creationId xmlns:a16="http://schemas.microsoft.com/office/drawing/2014/main" id="{46E6D320-1EAB-451C-A80D-DEE86C8EA0D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45720</xdr:rowOff>
    </xdr:from>
    <xdr:to>
      <xdr:col>8</xdr:col>
      <xdr:colOff>586740</xdr:colOff>
      <xdr:row>76</xdr:row>
      <xdr:rowOff>45720</xdr:rowOff>
    </xdr:to>
    <xdr:graphicFrame macro="">
      <xdr:nvGraphicFramePr>
        <xdr:cNvPr id="533719" name="Chart 6">
          <a:extLst>
            <a:ext uri="{FF2B5EF4-FFF2-40B4-BE49-F238E27FC236}">
              <a16:creationId xmlns:a16="http://schemas.microsoft.com/office/drawing/2014/main" id="{3268DA5B-0E31-4F4A-9EBC-E1910E95F4B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2400300</xdr:colOff>
      <xdr:row>78</xdr:row>
      <xdr:rowOff>83820</xdr:rowOff>
    </xdr:from>
    <xdr:to>
      <xdr:col>5</xdr:col>
      <xdr:colOff>441960</xdr:colOff>
      <xdr:row>95</xdr:row>
      <xdr:rowOff>76200</xdr:rowOff>
    </xdr:to>
    <xdr:graphicFrame macro="">
      <xdr:nvGraphicFramePr>
        <xdr:cNvPr id="533720" name="Chart 7">
          <a:extLst>
            <a:ext uri="{FF2B5EF4-FFF2-40B4-BE49-F238E27FC236}">
              <a16:creationId xmlns:a16="http://schemas.microsoft.com/office/drawing/2014/main" id="{3184F7EC-158D-456E-9AF8-734F7E55EAA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182880</xdr:colOff>
      <xdr:row>110</xdr:row>
      <xdr:rowOff>114300</xdr:rowOff>
    </xdr:from>
    <xdr:to>
      <xdr:col>2</xdr:col>
      <xdr:colOff>2880360</xdr:colOff>
      <xdr:row>125</xdr:row>
      <xdr:rowOff>167640</xdr:rowOff>
    </xdr:to>
    <xdr:graphicFrame macro="">
      <xdr:nvGraphicFramePr>
        <xdr:cNvPr id="533721" name="Chart 8">
          <a:extLst>
            <a:ext uri="{FF2B5EF4-FFF2-40B4-BE49-F238E27FC236}">
              <a16:creationId xmlns:a16="http://schemas.microsoft.com/office/drawing/2014/main" id="{3EEB1EFF-258A-4066-A9F0-48874A9A7C0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3291840</xdr:colOff>
      <xdr:row>110</xdr:row>
      <xdr:rowOff>91440</xdr:rowOff>
    </xdr:from>
    <xdr:to>
      <xdr:col>5</xdr:col>
      <xdr:colOff>419100</xdr:colOff>
      <xdr:row>125</xdr:row>
      <xdr:rowOff>160020</xdr:rowOff>
    </xdr:to>
    <xdr:graphicFrame macro="">
      <xdr:nvGraphicFramePr>
        <xdr:cNvPr id="533722" name="Chart 9">
          <a:extLst>
            <a:ext uri="{FF2B5EF4-FFF2-40B4-BE49-F238E27FC236}">
              <a16:creationId xmlns:a16="http://schemas.microsoft.com/office/drawing/2014/main" id="{1442231B-9B5C-4E75-ABA7-6F95A769276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205740</xdr:colOff>
      <xdr:row>128</xdr:row>
      <xdr:rowOff>38100</xdr:rowOff>
    </xdr:from>
    <xdr:to>
      <xdr:col>2</xdr:col>
      <xdr:colOff>2887980</xdr:colOff>
      <xdr:row>143</xdr:row>
      <xdr:rowOff>99060</xdr:rowOff>
    </xdr:to>
    <xdr:graphicFrame macro="">
      <xdr:nvGraphicFramePr>
        <xdr:cNvPr id="533723" name="Chart 10">
          <a:extLst>
            <a:ext uri="{FF2B5EF4-FFF2-40B4-BE49-F238E27FC236}">
              <a16:creationId xmlns:a16="http://schemas.microsoft.com/office/drawing/2014/main" id="{0D3DB88C-53F0-4CFC-8D61-15EC292CEDB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3261360</xdr:colOff>
      <xdr:row>128</xdr:row>
      <xdr:rowOff>45720</xdr:rowOff>
    </xdr:from>
    <xdr:to>
      <xdr:col>5</xdr:col>
      <xdr:colOff>411480</xdr:colOff>
      <xdr:row>143</xdr:row>
      <xdr:rowOff>99060</xdr:rowOff>
    </xdr:to>
    <xdr:graphicFrame macro="">
      <xdr:nvGraphicFramePr>
        <xdr:cNvPr id="533724" name="Chart 11">
          <a:extLst>
            <a:ext uri="{FF2B5EF4-FFF2-40B4-BE49-F238E27FC236}">
              <a16:creationId xmlns:a16="http://schemas.microsoft.com/office/drawing/2014/main" id="{378D99A7-6972-48BB-BD9F-C23B8D1663C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815340</xdr:colOff>
      <xdr:row>120</xdr:row>
      <xdr:rowOff>38100</xdr:rowOff>
    </xdr:from>
    <xdr:to>
      <xdr:col>10</xdr:col>
      <xdr:colOff>548640</xdr:colOff>
      <xdr:row>135</xdr:row>
      <xdr:rowOff>99060</xdr:rowOff>
    </xdr:to>
    <xdr:graphicFrame macro="">
      <xdr:nvGraphicFramePr>
        <xdr:cNvPr id="533725" name="Chart 12">
          <a:extLst>
            <a:ext uri="{FF2B5EF4-FFF2-40B4-BE49-F238E27FC236}">
              <a16:creationId xmlns:a16="http://schemas.microsoft.com/office/drawing/2014/main" id="{45FA7E05-1CF4-40C3-A739-3EBFEB69721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99060</xdr:rowOff>
    </xdr:from>
    <xdr:to>
      <xdr:col>13</xdr:col>
      <xdr:colOff>4389120</xdr:colOff>
      <xdr:row>28</xdr:row>
      <xdr:rowOff>83820</xdr:rowOff>
    </xdr:to>
    <xdr:graphicFrame macro="">
      <xdr:nvGraphicFramePr>
        <xdr:cNvPr id="533726" name="Chart 13">
          <a:extLst>
            <a:ext uri="{FF2B5EF4-FFF2-40B4-BE49-F238E27FC236}">
              <a16:creationId xmlns:a16="http://schemas.microsoft.com/office/drawing/2014/main" id="{34EB341D-1762-45BE-9A9B-21B722206C4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304800</xdr:colOff>
      <xdr:row>11</xdr:row>
      <xdr:rowOff>91440</xdr:rowOff>
    </xdr:from>
    <xdr:to>
      <xdr:col>20</xdr:col>
      <xdr:colOff>495300</xdr:colOff>
      <xdr:row>28</xdr:row>
      <xdr:rowOff>83820</xdr:rowOff>
    </xdr:to>
    <xdr:graphicFrame macro="">
      <xdr:nvGraphicFramePr>
        <xdr:cNvPr id="533727" name="Chart 14">
          <a:extLst>
            <a:ext uri="{FF2B5EF4-FFF2-40B4-BE49-F238E27FC236}">
              <a16:creationId xmlns:a16="http://schemas.microsoft.com/office/drawing/2014/main" id="{4EC67ECF-6C98-4505-B6B6-29A789A57BE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2392680</xdr:colOff>
      <xdr:row>30</xdr:row>
      <xdr:rowOff>121920</xdr:rowOff>
    </xdr:from>
    <xdr:to>
      <xdr:col>17</xdr:col>
      <xdr:colOff>99060</xdr:colOff>
      <xdr:row>47</xdr:row>
      <xdr:rowOff>129540</xdr:rowOff>
    </xdr:to>
    <xdr:graphicFrame macro="">
      <xdr:nvGraphicFramePr>
        <xdr:cNvPr id="533728" name="Chart 15">
          <a:extLst>
            <a:ext uri="{FF2B5EF4-FFF2-40B4-BE49-F238E27FC236}">
              <a16:creationId xmlns:a16="http://schemas.microsoft.com/office/drawing/2014/main" id="{06DB3080-5F66-47EB-9A9A-D7090BFA7AB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83820</xdr:rowOff>
    </xdr:from>
    <xdr:to>
      <xdr:col>13</xdr:col>
      <xdr:colOff>4389120</xdr:colOff>
      <xdr:row>76</xdr:row>
      <xdr:rowOff>83820</xdr:rowOff>
    </xdr:to>
    <xdr:graphicFrame macro="">
      <xdr:nvGraphicFramePr>
        <xdr:cNvPr id="533729" name="Chart 16">
          <a:extLst>
            <a:ext uri="{FF2B5EF4-FFF2-40B4-BE49-F238E27FC236}">
              <a16:creationId xmlns:a16="http://schemas.microsoft.com/office/drawing/2014/main" id="{B4C50A77-0692-4D0E-9F03-B62442B3D64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304800</xdr:colOff>
      <xdr:row>59</xdr:row>
      <xdr:rowOff>83820</xdr:rowOff>
    </xdr:from>
    <xdr:to>
      <xdr:col>20</xdr:col>
      <xdr:colOff>495300</xdr:colOff>
      <xdr:row>76</xdr:row>
      <xdr:rowOff>83820</xdr:rowOff>
    </xdr:to>
    <xdr:graphicFrame macro="">
      <xdr:nvGraphicFramePr>
        <xdr:cNvPr id="533730" name="Chart 17">
          <a:extLst>
            <a:ext uri="{FF2B5EF4-FFF2-40B4-BE49-F238E27FC236}">
              <a16:creationId xmlns:a16="http://schemas.microsoft.com/office/drawing/2014/main" id="{B032BC8E-3ADA-4625-93E3-99968CB3BD5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2392680</xdr:colOff>
      <xdr:row>78</xdr:row>
      <xdr:rowOff>121920</xdr:rowOff>
    </xdr:from>
    <xdr:to>
      <xdr:col>17</xdr:col>
      <xdr:colOff>99060</xdr:colOff>
      <xdr:row>95</xdr:row>
      <xdr:rowOff>129540</xdr:rowOff>
    </xdr:to>
    <xdr:graphicFrame macro="">
      <xdr:nvGraphicFramePr>
        <xdr:cNvPr id="533731" name="Chart 18">
          <a:extLst>
            <a:ext uri="{FF2B5EF4-FFF2-40B4-BE49-F238E27FC236}">
              <a16:creationId xmlns:a16="http://schemas.microsoft.com/office/drawing/2014/main" id="{7CA0DD20-883A-419F-88CF-A52545EB7A3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2293620</xdr:colOff>
      <xdr:row>104</xdr:row>
      <xdr:rowOff>175260</xdr:rowOff>
    </xdr:from>
    <xdr:to>
      <xdr:col>16</xdr:col>
      <xdr:colOff>693420</xdr:colOff>
      <xdr:row>119</xdr:row>
      <xdr:rowOff>121920</xdr:rowOff>
    </xdr:to>
    <xdr:graphicFrame macro="">
      <xdr:nvGraphicFramePr>
        <xdr:cNvPr id="533732" name="Chart 19">
          <a:extLst>
            <a:ext uri="{FF2B5EF4-FFF2-40B4-BE49-F238E27FC236}">
              <a16:creationId xmlns:a16="http://schemas.microsoft.com/office/drawing/2014/main" id="{7DCC3235-DC66-4D0D-AEE6-64A7FBE22AC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U110"/>
  <sheetViews>
    <sheetView topLeftCell="L86" workbookViewId="0">
      <selection activeCell="Q102" sqref="Q102"/>
    </sheetView>
  </sheetViews>
  <sheetFormatPr defaultColWidth="9.109375" defaultRowHeight="13.8" x14ac:dyDescent="0.3"/>
  <cols>
    <col min="1" max="1" width="2.6640625" style="1" customWidth="1"/>
    <col min="2" max="2" width="12.109375" style="1" customWidth="1"/>
    <col min="3" max="3" width="55.109375" style="1" customWidth="1"/>
    <col min="4" max="4" width="16.33203125" style="1" bestFit="1" customWidth="1"/>
    <col min="5" max="5" width="21.109375" style="1" bestFit="1" customWidth="1"/>
    <col min="6" max="6" width="13.44140625" style="1" bestFit="1" customWidth="1"/>
    <col min="7" max="7" width="10.33203125" style="1" customWidth="1"/>
    <col min="8" max="10" width="10.44140625" style="1" bestFit="1" customWidth="1"/>
    <col min="11" max="11" width="10.109375" style="1" customWidth="1"/>
    <col min="12" max="12" width="2.5546875" style="1" customWidth="1"/>
    <col min="13" max="13" width="10.109375" style="1" customWidth="1"/>
    <col min="14" max="14" width="67.109375" style="1" bestFit="1" customWidth="1"/>
    <col min="15" max="19" width="10.109375" style="1" customWidth="1"/>
    <col min="20" max="20" width="10.33203125" style="1" customWidth="1"/>
    <col min="21" max="30" width="10.109375" style="1" customWidth="1"/>
    <col min="31" max="31" width="67.109375" style="1" bestFit="1" customWidth="1"/>
    <col min="32" max="41" width="10.109375" style="1" customWidth="1"/>
    <col min="42" max="42" width="34.33203125" style="1" bestFit="1" customWidth="1"/>
    <col min="43" max="52" width="10.109375" style="1" customWidth="1"/>
    <col min="53" max="53" width="30" style="1" bestFit="1" customWidth="1"/>
    <col min="54" max="54" width="16.109375" style="1" bestFit="1" customWidth="1"/>
    <col min="55" max="55" width="20.6640625" style="1" bestFit="1" customWidth="1"/>
    <col min="56" max="56" width="13.44140625" style="1" bestFit="1" customWidth="1"/>
    <col min="57" max="59" width="10.109375" style="1" customWidth="1"/>
    <col min="60" max="16384" width="9.109375" style="1"/>
  </cols>
  <sheetData>
    <row r="2" spans="2:21" ht="27.6" x14ac:dyDescent="0.3">
      <c r="B2" s="2" t="s">
        <v>48</v>
      </c>
      <c r="C2" s="3" t="s">
        <v>0</v>
      </c>
      <c r="D2" s="4">
        <v>1</v>
      </c>
      <c r="E2" s="4" t="s">
        <v>40</v>
      </c>
      <c r="F2" s="5" t="s">
        <v>1</v>
      </c>
      <c r="G2" s="39" t="s">
        <v>39</v>
      </c>
      <c r="H2" s="39"/>
      <c r="I2" s="5" t="s">
        <v>2</v>
      </c>
      <c r="J2" s="4" t="s">
        <v>49</v>
      </c>
    </row>
    <row r="3" spans="2:21" ht="27.6" x14ac:dyDescent="0.3">
      <c r="B3" s="1" t="s">
        <v>48</v>
      </c>
    </row>
    <row r="4" spans="2:21" ht="27.6" x14ac:dyDescent="0.3">
      <c r="B4" s="2" t="s">
        <v>3</v>
      </c>
      <c r="C4" s="6" t="s">
        <v>4</v>
      </c>
      <c r="D4" s="6" t="s">
        <v>5</v>
      </c>
      <c r="E4" s="6" t="s">
        <v>6</v>
      </c>
      <c r="F4" s="6" t="s">
        <v>7</v>
      </c>
      <c r="G4" s="6" t="s">
        <v>8</v>
      </c>
      <c r="H4" s="6" t="s">
        <v>9</v>
      </c>
      <c r="I4" s="6" t="s">
        <v>10</v>
      </c>
      <c r="J4" s="3" t="s">
        <v>11</v>
      </c>
      <c r="M4" s="2" t="s">
        <v>3</v>
      </c>
      <c r="N4" s="6" t="s">
        <v>37</v>
      </c>
      <c r="O4" s="6" t="s">
        <v>5</v>
      </c>
      <c r="P4" s="6" t="s">
        <v>6</v>
      </c>
      <c r="Q4" s="6" t="s">
        <v>7</v>
      </c>
      <c r="R4" s="6" t="s">
        <v>8</v>
      </c>
      <c r="S4" s="6" t="s">
        <v>9</v>
      </c>
      <c r="T4" s="6" t="s">
        <v>10</v>
      </c>
      <c r="U4" s="3" t="s">
        <v>11</v>
      </c>
    </row>
    <row r="5" spans="2:21" x14ac:dyDescent="0.3">
      <c r="B5" s="40">
        <v>1</v>
      </c>
      <c r="C5" s="7" t="s">
        <v>12</v>
      </c>
      <c r="D5" s="8">
        <v>0</v>
      </c>
      <c r="E5" s="8">
        <v>0</v>
      </c>
      <c r="F5" s="8">
        <v>1</v>
      </c>
      <c r="G5" s="8">
        <v>6</v>
      </c>
      <c r="H5" s="8">
        <v>2</v>
      </c>
      <c r="I5" s="8">
        <f>SUM(D5:H5)</f>
        <v>9</v>
      </c>
      <c r="J5" s="9"/>
      <c r="M5" s="42">
        <v>1</v>
      </c>
      <c r="N5" s="10" t="s">
        <v>13</v>
      </c>
      <c r="O5" s="11">
        <v>0</v>
      </c>
      <c r="P5" s="11">
        <v>0</v>
      </c>
      <c r="Q5" s="11">
        <v>1</v>
      </c>
      <c r="R5" s="11">
        <v>4</v>
      </c>
      <c r="S5" s="11">
        <v>4</v>
      </c>
      <c r="T5" s="11">
        <f>SUM(O5:S5)</f>
        <v>9</v>
      </c>
      <c r="U5" s="12"/>
    </row>
    <row r="6" spans="2:21" x14ac:dyDescent="0.3">
      <c r="B6" s="41"/>
      <c r="C6" s="7" t="s">
        <v>12</v>
      </c>
      <c r="D6" s="13">
        <f>D5/I5</f>
        <v>0</v>
      </c>
      <c r="E6" s="13">
        <f>E5/I5</f>
        <v>0</v>
      </c>
      <c r="F6" s="13">
        <f>F5/I5</f>
        <v>0.1111111111111111</v>
      </c>
      <c r="G6" s="13">
        <f>G5/I5</f>
        <v>0.66666666666666663</v>
      </c>
      <c r="H6" s="13">
        <f>H5/I5</f>
        <v>0.22222222222222221</v>
      </c>
      <c r="I6" s="13">
        <f>I5/I5</f>
        <v>1</v>
      </c>
      <c r="J6" s="9"/>
      <c r="M6" s="43"/>
      <c r="N6" s="10" t="s">
        <v>13</v>
      </c>
      <c r="O6" s="14">
        <f>O5/T5</f>
        <v>0</v>
      </c>
      <c r="P6" s="14">
        <f>P5/T5</f>
        <v>0</v>
      </c>
      <c r="Q6" s="14">
        <f>Q5/T5</f>
        <v>0.1111111111111111</v>
      </c>
      <c r="R6" s="14">
        <f>R5/T5</f>
        <v>0.44444444444444442</v>
      </c>
      <c r="S6" s="14">
        <f>S5/T5</f>
        <v>0.44444444444444442</v>
      </c>
      <c r="T6" s="14">
        <f>T5/T5</f>
        <v>1</v>
      </c>
      <c r="U6" s="12"/>
    </row>
    <row r="7" spans="2:21" x14ac:dyDescent="0.3">
      <c r="B7" s="40">
        <v>2</v>
      </c>
      <c r="C7" s="7" t="s">
        <v>14</v>
      </c>
      <c r="D7" s="8">
        <v>0</v>
      </c>
      <c r="E7" s="8">
        <v>1</v>
      </c>
      <c r="F7" s="8">
        <v>0</v>
      </c>
      <c r="G7" s="8">
        <v>5</v>
      </c>
      <c r="H7" s="8">
        <v>3</v>
      </c>
      <c r="I7" s="8">
        <f>SUM(D7:H7)</f>
        <v>9</v>
      </c>
      <c r="J7" s="9"/>
      <c r="M7" s="42">
        <v>2</v>
      </c>
      <c r="N7" s="10" t="s">
        <v>15</v>
      </c>
      <c r="O7" s="11">
        <v>0</v>
      </c>
      <c r="P7" s="11">
        <v>0</v>
      </c>
      <c r="Q7" s="11">
        <v>1</v>
      </c>
      <c r="R7" s="11">
        <v>5</v>
      </c>
      <c r="S7" s="11">
        <v>3</v>
      </c>
      <c r="T7" s="11">
        <f>SUM(O7:S7)</f>
        <v>9</v>
      </c>
      <c r="U7" s="12"/>
    </row>
    <row r="8" spans="2:21" x14ac:dyDescent="0.3">
      <c r="B8" s="41"/>
      <c r="C8" s="7" t="s">
        <v>14</v>
      </c>
      <c r="D8" s="13">
        <f>D7/I7</f>
        <v>0</v>
      </c>
      <c r="E8" s="13">
        <f>E7/I7</f>
        <v>0.1111111111111111</v>
      </c>
      <c r="F8" s="13">
        <f>F7/I7</f>
        <v>0</v>
      </c>
      <c r="G8" s="13">
        <f>G7/I7</f>
        <v>0.55555555555555558</v>
      </c>
      <c r="H8" s="13">
        <f>H7/I7</f>
        <v>0.33333333333333331</v>
      </c>
      <c r="I8" s="13">
        <f>I7/I7</f>
        <v>1</v>
      </c>
      <c r="J8" s="9"/>
      <c r="M8" s="43"/>
      <c r="N8" s="10" t="s">
        <v>15</v>
      </c>
      <c r="O8" s="14">
        <f>O7/T7</f>
        <v>0</v>
      </c>
      <c r="P8" s="14">
        <f>P7/T7</f>
        <v>0</v>
      </c>
      <c r="Q8" s="14">
        <f>Q7/T7</f>
        <v>0.1111111111111111</v>
      </c>
      <c r="R8" s="14">
        <f>R7/T7</f>
        <v>0.55555555555555558</v>
      </c>
      <c r="S8" s="14">
        <f>S7/T7</f>
        <v>0.33333333333333331</v>
      </c>
      <c r="T8" s="14">
        <f>T7/T7</f>
        <v>1</v>
      </c>
      <c r="U8" s="12"/>
    </row>
    <row r="9" spans="2:21" x14ac:dyDescent="0.3">
      <c r="B9" s="38">
        <v>3</v>
      </c>
      <c r="C9" s="15" t="s">
        <v>16</v>
      </c>
      <c r="D9" s="8">
        <v>0</v>
      </c>
      <c r="E9" s="8">
        <v>0</v>
      </c>
      <c r="F9" s="8">
        <v>1</v>
      </c>
      <c r="G9" s="8">
        <v>6</v>
      </c>
      <c r="H9" s="8">
        <v>2</v>
      </c>
      <c r="I9" s="8">
        <f>SUM(D9:H9)</f>
        <v>9</v>
      </c>
      <c r="J9" s="9"/>
      <c r="N9" s="16" t="s">
        <v>17</v>
      </c>
      <c r="O9" s="17">
        <f>O5+O7</f>
        <v>0</v>
      </c>
      <c r="P9" s="17">
        <f>P5+P7</f>
        <v>0</v>
      </c>
      <c r="Q9" s="17">
        <f>Q5+Q7</f>
        <v>2</v>
      </c>
      <c r="R9" s="17">
        <f>R5+R7</f>
        <v>9</v>
      </c>
      <c r="S9" s="17">
        <f>S5+S7</f>
        <v>7</v>
      </c>
      <c r="T9" s="17">
        <f>SUM(O9:S9)</f>
        <v>18</v>
      </c>
    </row>
    <row r="10" spans="2:21" x14ac:dyDescent="0.3">
      <c r="B10" s="38"/>
      <c r="C10" s="15" t="s">
        <v>16</v>
      </c>
      <c r="D10" s="13">
        <f>D9/I9</f>
        <v>0</v>
      </c>
      <c r="E10" s="13">
        <f>E9/I9</f>
        <v>0</v>
      </c>
      <c r="F10" s="13">
        <f>F9/I9</f>
        <v>0.1111111111111111</v>
      </c>
      <c r="G10" s="13">
        <f>G9/I9</f>
        <v>0.66666666666666663</v>
      </c>
      <c r="H10" s="13">
        <f>H9/I9</f>
        <v>0.22222222222222221</v>
      </c>
      <c r="I10" s="13">
        <f>I9/I9</f>
        <v>1</v>
      </c>
      <c r="N10" s="18" t="s">
        <v>18</v>
      </c>
      <c r="O10" s="19">
        <f>O9/T9</f>
        <v>0</v>
      </c>
      <c r="P10" s="19">
        <f>P9/T9</f>
        <v>0</v>
      </c>
      <c r="Q10" s="19">
        <f>Q9/T9</f>
        <v>0.1111111111111111</v>
      </c>
      <c r="R10" s="19">
        <f>R9/T9</f>
        <v>0.5</v>
      </c>
      <c r="S10" s="19">
        <f>S9/T9</f>
        <v>0.3888888888888889</v>
      </c>
      <c r="T10" s="20">
        <f>T9/T9</f>
        <v>1</v>
      </c>
    </row>
    <row r="11" spans="2:21" x14ac:dyDescent="0.3">
      <c r="C11" s="16" t="s">
        <v>17</v>
      </c>
      <c r="D11" s="17">
        <f>D5+D7+D9</f>
        <v>0</v>
      </c>
      <c r="E11" s="17">
        <f>E5+E7+E9</f>
        <v>1</v>
      </c>
      <c r="F11" s="17">
        <f>F5+F7+F9</f>
        <v>2</v>
      </c>
      <c r="G11" s="17">
        <f>G5+G7+G9</f>
        <v>17</v>
      </c>
      <c r="H11" s="17">
        <f>H5+H7+H9</f>
        <v>7</v>
      </c>
      <c r="I11" s="21">
        <f>SUM(D11:H11)</f>
        <v>27</v>
      </c>
    </row>
    <row r="12" spans="2:21" x14ac:dyDescent="0.3">
      <c r="C12" s="18" t="s">
        <v>18</v>
      </c>
      <c r="D12" s="19">
        <f>D11/I11</f>
        <v>0</v>
      </c>
      <c r="E12" s="19">
        <f>E11/I11</f>
        <v>3.7037037037037035E-2</v>
      </c>
      <c r="F12" s="19">
        <f>F11/I11</f>
        <v>7.407407407407407E-2</v>
      </c>
      <c r="G12" s="19">
        <f>G11/I11</f>
        <v>0.62962962962962965</v>
      </c>
      <c r="H12" s="19">
        <f>H11/I11</f>
        <v>0.25925925925925924</v>
      </c>
      <c r="I12" s="20">
        <f>I11/I11</f>
        <v>1</v>
      </c>
    </row>
    <row r="52" spans="2:21" ht="27.6" x14ac:dyDescent="0.3">
      <c r="B52" s="2" t="s">
        <v>3</v>
      </c>
      <c r="C52" s="6" t="s">
        <v>19</v>
      </c>
      <c r="D52" s="6" t="s">
        <v>20</v>
      </c>
      <c r="E52" s="6" t="s">
        <v>21</v>
      </c>
      <c r="F52" s="6" t="s">
        <v>10</v>
      </c>
      <c r="G52" s="3" t="s">
        <v>11</v>
      </c>
      <c r="M52" s="2" t="s">
        <v>3</v>
      </c>
      <c r="N52" s="6" t="s">
        <v>22</v>
      </c>
      <c r="O52" s="6" t="s">
        <v>5</v>
      </c>
      <c r="P52" s="6" t="s">
        <v>6</v>
      </c>
      <c r="Q52" s="6" t="s">
        <v>7</v>
      </c>
      <c r="R52" s="6" t="s">
        <v>8</v>
      </c>
      <c r="S52" s="6" t="s">
        <v>9</v>
      </c>
      <c r="T52" s="6" t="s">
        <v>10</v>
      </c>
      <c r="U52" s="3" t="s">
        <v>11</v>
      </c>
    </row>
    <row r="53" spans="2:21" ht="41.4" x14ac:dyDescent="0.3">
      <c r="B53" s="46">
        <v>1</v>
      </c>
      <c r="C53" s="22" t="s">
        <v>23</v>
      </c>
      <c r="D53" s="23">
        <v>8</v>
      </c>
      <c r="E53" s="23">
        <v>1</v>
      </c>
      <c r="F53" s="23">
        <f>SUM(D53:E53)</f>
        <v>9</v>
      </c>
      <c r="G53" s="24"/>
      <c r="M53" s="48">
        <v>1</v>
      </c>
      <c r="N53" s="25" t="s">
        <v>24</v>
      </c>
      <c r="O53" s="26">
        <v>0</v>
      </c>
      <c r="P53" s="26">
        <v>0</v>
      </c>
      <c r="Q53" s="26">
        <v>2</v>
      </c>
      <c r="R53" s="26">
        <v>5</v>
      </c>
      <c r="S53" s="26">
        <v>2</v>
      </c>
      <c r="T53" s="26">
        <f>SUM(O53:S53)</f>
        <v>9</v>
      </c>
      <c r="U53" s="27"/>
    </row>
    <row r="54" spans="2:21" ht="41.4" x14ac:dyDescent="0.3">
      <c r="B54" s="47"/>
      <c r="C54" s="22" t="s">
        <v>23</v>
      </c>
      <c r="D54" s="28">
        <f>D53/F53</f>
        <v>0.88888888888888884</v>
      </c>
      <c r="E54" s="28">
        <f>E53/F53</f>
        <v>0.1111111111111111</v>
      </c>
      <c r="F54" s="28">
        <f>F53/F53</f>
        <v>1</v>
      </c>
      <c r="G54" s="24"/>
      <c r="M54" s="49"/>
      <c r="N54" s="25" t="s">
        <v>24</v>
      </c>
      <c r="O54" s="29">
        <f>O53/T53</f>
        <v>0</v>
      </c>
      <c r="P54" s="29">
        <f>P53/T53</f>
        <v>0</v>
      </c>
      <c r="Q54" s="29">
        <f>Q53/T53</f>
        <v>0.22222222222222221</v>
      </c>
      <c r="R54" s="29">
        <f>R53/T53</f>
        <v>0.55555555555555558</v>
      </c>
      <c r="S54" s="29">
        <f>S53/T53</f>
        <v>0.22222222222222221</v>
      </c>
      <c r="T54" s="29">
        <f>T53/T53</f>
        <v>1</v>
      </c>
      <c r="U54" s="27"/>
    </row>
    <row r="55" spans="2:21" x14ac:dyDescent="0.3">
      <c r="B55" s="50">
        <v>2</v>
      </c>
      <c r="C55" s="22" t="s">
        <v>25</v>
      </c>
      <c r="D55" s="23">
        <v>8</v>
      </c>
      <c r="E55" s="23">
        <v>1</v>
      </c>
      <c r="F55" s="23">
        <f>SUM(D55:E55)</f>
        <v>9</v>
      </c>
      <c r="G55" s="24"/>
      <c r="M55" s="48">
        <v>2</v>
      </c>
      <c r="N55" s="25" t="s">
        <v>26</v>
      </c>
      <c r="O55" s="26">
        <v>0</v>
      </c>
      <c r="P55" s="26">
        <v>0</v>
      </c>
      <c r="Q55" s="26">
        <v>2</v>
      </c>
      <c r="R55" s="26">
        <v>6</v>
      </c>
      <c r="S55" s="26">
        <v>1</v>
      </c>
      <c r="T55" s="26">
        <f>SUM(O55:S55)</f>
        <v>9</v>
      </c>
      <c r="U55" s="27"/>
    </row>
    <row r="56" spans="2:21" x14ac:dyDescent="0.3">
      <c r="B56" s="50"/>
      <c r="C56" s="22" t="s">
        <v>25</v>
      </c>
      <c r="D56" s="28">
        <f>D55/F55</f>
        <v>0.88888888888888884</v>
      </c>
      <c r="E56" s="28">
        <f>E55/F55</f>
        <v>0.1111111111111111</v>
      </c>
      <c r="F56" s="28">
        <f>F55/F55</f>
        <v>1</v>
      </c>
      <c r="G56" s="24"/>
      <c r="M56" s="49"/>
      <c r="N56" s="25" t="s">
        <v>26</v>
      </c>
      <c r="O56" s="29">
        <f>O55/T55</f>
        <v>0</v>
      </c>
      <c r="P56" s="29">
        <f>P55/T55</f>
        <v>0</v>
      </c>
      <c r="Q56" s="29">
        <f>Q55/T55</f>
        <v>0.22222222222222221</v>
      </c>
      <c r="R56" s="29">
        <f>R55/T55</f>
        <v>0.66666666666666663</v>
      </c>
      <c r="S56" s="29">
        <f>S55/T55</f>
        <v>0.1111111111111111</v>
      </c>
      <c r="T56" s="29">
        <f>T55/T55</f>
        <v>1</v>
      </c>
      <c r="U56" s="27"/>
    </row>
    <row r="57" spans="2:21" x14ac:dyDescent="0.3">
      <c r="C57" s="16" t="s">
        <v>17</v>
      </c>
      <c r="D57" s="17">
        <f>D53+D55</f>
        <v>16</v>
      </c>
      <c r="E57" s="17">
        <f>E53+E55</f>
        <v>2</v>
      </c>
      <c r="F57" s="17">
        <f>SUM(D57:E57)</f>
        <v>18</v>
      </c>
      <c r="N57" s="16" t="s">
        <v>17</v>
      </c>
      <c r="O57" s="17">
        <f>O53+O55</f>
        <v>0</v>
      </c>
      <c r="P57" s="17">
        <f>P53+P55</f>
        <v>0</v>
      </c>
      <c r="Q57" s="17">
        <f>Q53+Q55</f>
        <v>4</v>
      </c>
      <c r="R57" s="17">
        <f>R53+R55</f>
        <v>11</v>
      </c>
      <c r="S57" s="17">
        <f>S53+S55</f>
        <v>3</v>
      </c>
      <c r="T57" s="17">
        <f>SUM(O57:S57)</f>
        <v>18</v>
      </c>
    </row>
    <row r="58" spans="2:21" x14ac:dyDescent="0.3">
      <c r="C58" s="18" t="s">
        <v>18</v>
      </c>
      <c r="D58" s="19">
        <f>D57/F57</f>
        <v>0.88888888888888884</v>
      </c>
      <c r="E58" s="19">
        <f>E57/F57</f>
        <v>0.1111111111111111</v>
      </c>
      <c r="F58" s="19">
        <f>F57/F57</f>
        <v>1</v>
      </c>
      <c r="N58" s="18" t="s">
        <v>18</v>
      </c>
      <c r="O58" s="19">
        <f>O57/T57</f>
        <v>0</v>
      </c>
      <c r="P58" s="19">
        <f>P57/T57</f>
        <v>0</v>
      </c>
      <c r="Q58" s="19">
        <f>Q57/T57</f>
        <v>0.22222222222222221</v>
      </c>
      <c r="R58" s="19">
        <f>R57/T57</f>
        <v>0.61111111111111116</v>
      </c>
      <c r="S58" s="19">
        <f>S57/T57</f>
        <v>0.16666666666666666</v>
      </c>
      <c r="T58" s="20">
        <f>T57/T57</f>
        <v>1</v>
      </c>
    </row>
    <row r="100" spans="2:19" ht="41.4" x14ac:dyDescent="0.3">
      <c r="B100" s="2" t="s">
        <v>3</v>
      </c>
      <c r="C100" s="6" t="s">
        <v>36</v>
      </c>
      <c r="D100" s="6" t="s">
        <v>5</v>
      </c>
      <c r="E100" s="6" t="s">
        <v>6</v>
      </c>
      <c r="F100" s="6" t="s">
        <v>7</v>
      </c>
      <c r="G100" s="6" t="s">
        <v>8</v>
      </c>
      <c r="H100" s="6" t="s">
        <v>9</v>
      </c>
      <c r="I100" s="6" t="s">
        <v>10</v>
      </c>
      <c r="J100" s="3" t="s">
        <v>11</v>
      </c>
      <c r="M100" s="2" t="s">
        <v>3</v>
      </c>
      <c r="N100" s="6" t="s">
        <v>27</v>
      </c>
      <c r="O100" s="6" t="s">
        <v>28</v>
      </c>
      <c r="P100" s="6" t="s">
        <v>29</v>
      </c>
      <c r="Q100" s="6" t="s">
        <v>30</v>
      </c>
      <c r="R100" s="6" t="s">
        <v>10</v>
      </c>
      <c r="S100" s="3" t="s">
        <v>11</v>
      </c>
    </row>
    <row r="101" spans="2:19" x14ac:dyDescent="0.3">
      <c r="B101" s="44">
        <v>1</v>
      </c>
      <c r="C101" s="30" t="s">
        <v>31</v>
      </c>
      <c r="D101" s="31">
        <v>0</v>
      </c>
      <c r="E101" s="31">
        <v>0</v>
      </c>
      <c r="F101" s="31">
        <v>3</v>
      </c>
      <c r="G101" s="31">
        <v>3</v>
      </c>
      <c r="H101" s="31">
        <v>3</v>
      </c>
      <c r="I101" s="31">
        <f>SUM(D101:H101)</f>
        <v>9</v>
      </c>
      <c r="J101" s="32"/>
      <c r="M101" s="33">
        <v>1</v>
      </c>
      <c r="N101" s="34" t="s">
        <v>32</v>
      </c>
      <c r="O101" s="35">
        <v>4</v>
      </c>
      <c r="P101" s="35">
        <v>4</v>
      </c>
      <c r="Q101" s="35">
        <v>1</v>
      </c>
      <c r="R101" s="35">
        <f>SUM(O101:Q101)</f>
        <v>9</v>
      </c>
      <c r="S101" s="33"/>
    </row>
    <row r="102" spans="2:19" x14ac:dyDescent="0.3">
      <c r="B102" s="45"/>
      <c r="C102" s="30" t="s">
        <v>31</v>
      </c>
      <c r="D102" s="36">
        <f>D101/I101</f>
        <v>0</v>
      </c>
      <c r="E102" s="36">
        <f>E101/I101</f>
        <v>0</v>
      </c>
      <c r="F102" s="36">
        <f>F101/I101</f>
        <v>0.33333333333333331</v>
      </c>
      <c r="G102" s="36">
        <f>G101/I101</f>
        <v>0.33333333333333331</v>
      </c>
      <c r="H102" s="36">
        <f>H101/I101</f>
        <v>0.33333333333333331</v>
      </c>
      <c r="I102" s="36">
        <f>I101/I101</f>
        <v>1</v>
      </c>
      <c r="J102" s="32"/>
      <c r="N102" s="16" t="s">
        <v>17</v>
      </c>
      <c r="O102" s="17">
        <f>O101</f>
        <v>4</v>
      </c>
      <c r="P102" s="17">
        <f>P101</f>
        <v>4</v>
      </c>
      <c r="Q102" s="17">
        <f>Q101</f>
        <v>1</v>
      </c>
      <c r="R102" s="17">
        <f>SUM(O102:Q102)</f>
        <v>9</v>
      </c>
    </row>
    <row r="103" spans="2:19" x14ac:dyDescent="0.3">
      <c r="B103" s="44">
        <v>2</v>
      </c>
      <c r="C103" s="30" t="s">
        <v>33</v>
      </c>
      <c r="D103" s="31">
        <v>0</v>
      </c>
      <c r="E103" s="31">
        <v>0</v>
      </c>
      <c r="F103" s="31">
        <v>2</v>
      </c>
      <c r="G103" s="31">
        <v>4</v>
      </c>
      <c r="H103" s="31">
        <v>3</v>
      </c>
      <c r="I103" s="31">
        <f>SUM(D103:H103)</f>
        <v>9</v>
      </c>
      <c r="J103" s="32"/>
      <c r="N103" s="18" t="s">
        <v>18</v>
      </c>
      <c r="O103" s="19">
        <f>O102/R102</f>
        <v>0.44444444444444442</v>
      </c>
      <c r="P103" s="19">
        <f>P102/R102</f>
        <v>0.44444444444444442</v>
      </c>
      <c r="Q103" s="19">
        <f>Q102/R102</f>
        <v>0.1111111111111111</v>
      </c>
      <c r="R103" s="19">
        <f>R102/R102</f>
        <v>1</v>
      </c>
    </row>
    <row r="104" spans="2:19" x14ac:dyDescent="0.3">
      <c r="B104" s="45"/>
      <c r="C104" s="30" t="s">
        <v>33</v>
      </c>
      <c r="D104" s="36">
        <f>D103/I103</f>
        <v>0</v>
      </c>
      <c r="E104" s="36">
        <f>E103/I103</f>
        <v>0</v>
      </c>
      <c r="F104" s="36">
        <f>F103/I103</f>
        <v>0.22222222222222221</v>
      </c>
      <c r="G104" s="36">
        <f>G103/I103</f>
        <v>0.44444444444444442</v>
      </c>
      <c r="H104" s="36">
        <f>H103/I103</f>
        <v>0.33333333333333331</v>
      </c>
      <c r="I104" s="36">
        <f>I103/I103</f>
        <v>1</v>
      </c>
      <c r="J104" s="32"/>
    </row>
    <row r="105" spans="2:19" ht="27.6" x14ac:dyDescent="0.3">
      <c r="B105" s="44">
        <v>3</v>
      </c>
      <c r="C105" s="30" t="s">
        <v>34</v>
      </c>
      <c r="D105" s="31">
        <v>0</v>
      </c>
      <c r="E105" s="31">
        <v>0</v>
      </c>
      <c r="F105" s="31">
        <v>1</v>
      </c>
      <c r="G105" s="31">
        <v>6</v>
      </c>
      <c r="H105" s="31">
        <v>2</v>
      </c>
      <c r="I105" s="31">
        <f>SUM(D105:H105)</f>
        <v>9</v>
      </c>
      <c r="J105" s="32"/>
    </row>
    <row r="106" spans="2:19" ht="27.6" x14ac:dyDescent="0.3">
      <c r="B106" s="45"/>
      <c r="C106" s="30" t="s">
        <v>34</v>
      </c>
      <c r="D106" s="36">
        <f>D105/I105</f>
        <v>0</v>
      </c>
      <c r="E106" s="36">
        <f>E105/I105</f>
        <v>0</v>
      </c>
      <c r="F106" s="36">
        <f>F105/I105</f>
        <v>0.1111111111111111</v>
      </c>
      <c r="G106" s="36">
        <f>G105/I105</f>
        <v>0.66666666666666663</v>
      </c>
      <c r="H106" s="36">
        <f>H105/I105</f>
        <v>0.22222222222222221</v>
      </c>
      <c r="I106" s="36">
        <f>I105/I105</f>
        <v>1</v>
      </c>
      <c r="J106" s="32"/>
    </row>
    <row r="107" spans="2:19" x14ac:dyDescent="0.3">
      <c r="B107" s="44">
        <v>4</v>
      </c>
      <c r="C107" s="30" t="s">
        <v>35</v>
      </c>
      <c r="D107" s="31">
        <v>0</v>
      </c>
      <c r="E107" s="31">
        <v>0</v>
      </c>
      <c r="F107" s="31">
        <v>2</v>
      </c>
      <c r="G107" s="31">
        <v>3</v>
      </c>
      <c r="H107" s="31">
        <v>4</v>
      </c>
      <c r="I107" s="31">
        <f>SUM(D107:H107)</f>
        <v>9</v>
      </c>
      <c r="J107" s="32"/>
    </row>
    <row r="108" spans="2:19" x14ac:dyDescent="0.3">
      <c r="B108" s="45"/>
      <c r="C108" s="30" t="s">
        <v>35</v>
      </c>
      <c r="D108" s="36">
        <f>D107/I107</f>
        <v>0</v>
      </c>
      <c r="E108" s="36">
        <f>E107/I107</f>
        <v>0</v>
      </c>
      <c r="F108" s="36">
        <f>F107/I107</f>
        <v>0.22222222222222221</v>
      </c>
      <c r="G108" s="36">
        <f>G107/I107</f>
        <v>0.33333333333333331</v>
      </c>
      <c r="H108" s="36">
        <f>H107/I107</f>
        <v>0.44444444444444442</v>
      </c>
      <c r="I108" s="36">
        <f>I107/I107</f>
        <v>1</v>
      </c>
      <c r="J108" s="32"/>
    </row>
    <row r="109" spans="2:19" x14ac:dyDescent="0.3">
      <c r="C109" s="16" t="s">
        <v>17</v>
      </c>
      <c r="D109" s="37">
        <f>D101+D103+D105+D107</f>
        <v>0</v>
      </c>
      <c r="E109" s="37">
        <f>E101+E103+E105+E107</f>
        <v>0</v>
      </c>
      <c r="F109" s="37">
        <f>F101+F103+F105+F107</f>
        <v>8</v>
      </c>
      <c r="G109" s="37">
        <f>G101+G103+G105+G107</f>
        <v>16</v>
      </c>
      <c r="H109" s="37">
        <f>H101+H103+H105+H107</f>
        <v>12</v>
      </c>
      <c r="I109" s="37">
        <f>SUM(D109:H109)</f>
        <v>36</v>
      </c>
    </row>
    <row r="110" spans="2:19" x14ac:dyDescent="0.3">
      <c r="C110" s="18" t="s">
        <v>18</v>
      </c>
      <c r="D110" s="19">
        <f>D109/I109</f>
        <v>0</v>
      </c>
      <c r="E110" s="19">
        <f>E109/I109</f>
        <v>0</v>
      </c>
      <c r="F110" s="19">
        <f>F109/I109</f>
        <v>0.22222222222222221</v>
      </c>
      <c r="G110" s="19">
        <f>G109/I109</f>
        <v>0.44444444444444442</v>
      </c>
      <c r="H110" s="19">
        <f>H109/I109</f>
        <v>0.33333333333333331</v>
      </c>
      <c r="I110" s="19">
        <f>I109/I109</f>
        <v>1</v>
      </c>
    </row>
  </sheetData>
  <mergeCells count="14">
    <mergeCell ref="B105:B106"/>
    <mergeCell ref="B107:B108"/>
    <mergeCell ref="B53:B54"/>
    <mergeCell ref="M53:M54"/>
    <mergeCell ref="B55:B56"/>
    <mergeCell ref="M55:M56"/>
    <mergeCell ref="B101:B102"/>
    <mergeCell ref="B103:B104"/>
    <mergeCell ref="B9:B10"/>
    <mergeCell ref="G2:H2"/>
    <mergeCell ref="B5:B6"/>
    <mergeCell ref="M5:M6"/>
    <mergeCell ref="B7:B8"/>
    <mergeCell ref="M7:M8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U111"/>
  <sheetViews>
    <sheetView topLeftCell="H87" workbookViewId="0">
      <selection activeCell="Q103" sqref="Q103"/>
    </sheetView>
  </sheetViews>
  <sheetFormatPr defaultColWidth="9.109375" defaultRowHeight="13.8" x14ac:dyDescent="0.3"/>
  <cols>
    <col min="1" max="1" width="2.6640625" style="1" customWidth="1"/>
    <col min="2" max="2" width="12.109375" style="1" customWidth="1"/>
    <col min="3" max="3" width="55.109375" style="1" customWidth="1"/>
    <col min="4" max="4" width="16.33203125" style="1" bestFit="1" customWidth="1"/>
    <col min="5" max="5" width="21.109375" style="1" bestFit="1" customWidth="1"/>
    <col min="6" max="6" width="13.44140625" style="1" bestFit="1" customWidth="1"/>
    <col min="7" max="7" width="10.33203125" style="1" customWidth="1"/>
    <col min="8" max="10" width="10.44140625" style="1" bestFit="1" customWidth="1"/>
    <col min="11" max="11" width="10.109375" style="1" customWidth="1"/>
    <col min="12" max="12" width="2.5546875" style="1" customWidth="1"/>
    <col min="13" max="13" width="10.109375" style="1" customWidth="1"/>
    <col min="14" max="14" width="67.109375" style="1" bestFit="1" customWidth="1"/>
    <col min="15" max="19" width="10.109375" style="1" customWidth="1"/>
    <col min="20" max="20" width="10.33203125" style="1" customWidth="1"/>
    <col min="21" max="30" width="10.109375" style="1" customWidth="1"/>
    <col min="31" max="31" width="67.109375" style="1" bestFit="1" customWidth="1"/>
    <col min="32" max="41" width="10.109375" style="1" customWidth="1"/>
    <col min="42" max="42" width="34.33203125" style="1" bestFit="1" customWidth="1"/>
    <col min="43" max="52" width="10.109375" style="1" customWidth="1"/>
    <col min="53" max="53" width="30" style="1" bestFit="1" customWidth="1"/>
    <col min="54" max="54" width="16.109375" style="1" bestFit="1" customWidth="1"/>
    <col min="55" max="55" width="20.6640625" style="1" bestFit="1" customWidth="1"/>
    <col min="56" max="56" width="13.44140625" style="1" bestFit="1" customWidth="1"/>
    <col min="57" max="59" width="10.109375" style="1" customWidth="1"/>
    <col min="60" max="16384" width="9.109375" style="1"/>
  </cols>
  <sheetData>
    <row r="2" spans="2:21" ht="27.6" x14ac:dyDescent="0.3">
      <c r="B2" s="2" t="s">
        <v>48</v>
      </c>
      <c r="C2" s="3" t="s">
        <v>0</v>
      </c>
      <c r="D2" s="4">
        <v>1</v>
      </c>
      <c r="E2" s="4" t="s">
        <v>40</v>
      </c>
      <c r="F2" s="5" t="s">
        <v>1</v>
      </c>
      <c r="G2" s="39" t="s">
        <v>41</v>
      </c>
      <c r="H2" s="39"/>
      <c r="I2" s="5" t="s">
        <v>2</v>
      </c>
      <c r="J2" s="4" t="s">
        <v>49</v>
      </c>
    </row>
    <row r="3" spans="2:21" ht="27.6" x14ac:dyDescent="0.3">
      <c r="B3" s="1" t="s">
        <v>48</v>
      </c>
    </row>
    <row r="4" spans="2:21" ht="27.6" hidden="1" x14ac:dyDescent="0.3">
      <c r="B4" s="1" t="s">
        <v>38</v>
      </c>
    </row>
    <row r="5" spans="2:21" ht="27.6" x14ac:dyDescent="0.3">
      <c r="B5" s="2" t="s">
        <v>3</v>
      </c>
      <c r="C5" s="6" t="s">
        <v>4</v>
      </c>
      <c r="D5" s="6" t="s">
        <v>5</v>
      </c>
      <c r="E5" s="6" t="s">
        <v>6</v>
      </c>
      <c r="F5" s="6" t="s">
        <v>7</v>
      </c>
      <c r="G5" s="6" t="s">
        <v>8</v>
      </c>
      <c r="H5" s="6" t="s">
        <v>9</v>
      </c>
      <c r="I5" s="6" t="s">
        <v>10</v>
      </c>
      <c r="J5" s="3" t="s">
        <v>11</v>
      </c>
      <c r="M5" s="2" t="s">
        <v>3</v>
      </c>
      <c r="N5" s="6" t="s">
        <v>37</v>
      </c>
      <c r="O5" s="6" t="s">
        <v>5</v>
      </c>
      <c r="P5" s="6" t="s">
        <v>6</v>
      </c>
      <c r="Q5" s="6" t="s">
        <v>7</v>
      </c>
      <c r="R5" s="6" t="s">
        <v>8</v>
      </c>
      <c r="S5" s="6" t="s">
        <v>9</v>
      </c>
      <c r="T5" s="6" t="s">
        <v>10</v>
      </c>
      <c r="U5" s="3" t="s">
        <v>11</v>
      </c>
    </row>
    <row r="6" spans="2:21" x14ac:dyDescent="0.3">
      <c r="B6" s="40">
        <v>1</v>
      </c>
      <c r="C6" s="7" t="s">
        <v>12</v>
      </c>
      <c r="D6" s="8">
        <v>0</v>
      </c>
      <c r="E6" s="8">
        <v>0</v>
      </c>
      <c r="F6" s="8">
        <v>1</v>
      </c>
      <c r="G6" s="8">
        <v>3</v>
      </c>
      <c r="H6" s="8">
        <v>5</v>
      </c>
      <c r="I6" s="8">
        <f>SUM(D6:H6)</f>
        <v>9</v>
      </c>
      <c r="J6" s="9"/>
      <c r="M6" s="42">
        <v>1</v>
      </c>
      <c r="N6" s="10" t="s">
        <v>13</v>
      </c>
      <c r="O6" s="11">
        <v>0</v>
      </c>
      <c r="P6" s="11">
        <v>0</v>
      </c>
      <c r="Q6" s="11">
        <v>1</v>
      </c>
      <c r="R6" s="11">
        <v>4</v>
      </c>
      <c r="S6" s="11">
        <v>4</v>
      </c>
      <c r="T6" s="11">
        <f>SUM(O6:S6)</f>
        <v>9</v>
      </c>
      <c r="U6" s="12"/>
    </row>
    <row r="7" spans="2:21" x14ac:dyDescent="0.3">
      <c r="B7" s="41"/>
      <c r="C7" s="7" t="s">
        <v>12</v>
      </c>
      <c r="D7" s="13">
        <f>D6/I6</f>
        <v>0</v>
      </c>
      <c r="E7" s="13">
        <f>E6/I6</f>
        <v>0</v>
      </c>
      <c r="F7" s="13">
        <f>F6/I6</f>
        <v>0.1111111111111111</v>
      </c>
      <c r="G7" s="13">
        <f>G6/I6</f>
        <v>0.33333333333333331</v>
      </c>
      <c r="H7" s="13">
        <f>H6/I6</f>
        <v>0.55555555555555558</v>
      </c>
      <c r="I7" s="13">
        <f>I6/I6</f>
        <v>1</v>
      </c>
      <c r="J7" s="9"/>
      <c r="M7" s="43"/>
      <c r="N7" s="10" t="s">
        <v>13</v>
      </c>
      <c r="O7" s="14">
        <f>O6/T6</f>
        <v>0</v>
      </c>
      <c r="P7" s="14">
        <f>P6/T6</f>
        <v>0</v>
      </c>
      <c r="Q7" s="14">
        <f>Q6/T6</f>
        <v>0.1111111111111111</v>
      </c>
      <c r="R7" s="14">
        <f>R6/T6</f>
        <v>0.44444444444444442</v>
      </c>
      <c r="S7" s="14">
        <f>S6/T6</f>
        <v>0.44444444444444442</v>
      </c>
      <c r="T7" s="14">
        <f>T6/T6</f>
        <v>1</v>
      </c>
      <c r="U7" s="12"/>
    </row>
    <row r="8" spans="2:21" x14ac:dyDescent="0.3">
      <c r="B8" s="40">
        <v>2</v>
      </c>
      <c r="C8" s="7" t="s">
        <v>14</v>
      </c>
      <c r="D8" s="8">
        <v>0</v>
      </c>
      <c r="E8" s="8">
        <v>1</v>
      </c>
      <c r="F8" s="8">
        <v>1</v>
      </c>
      <c r="G8" s="8">
        <v>4</v>
      </c>
      <c r="H8" s="8">
        <v>3</v>
      </c>
      <c r="I8" s="8">
        <f>SUM(D8:H8)</f>
        <v>9</v>
      </c>
      <c r="J8" s="9"/>
      <c r="M8" s="42">
        <v>2</v>
      </c>
      <c r="N8" s="10" t="s">
        <v>15</v>
      </c>
      <c r="O8" s="11">
        <v>0</v>
      </c>
      <c r="P8" s="11">
        <v>0</v>
      </c>
      <c r="Q8" s="11">
        <v>1</v>
      </c>
      <c r="R8" s="11">
        <v>4</v>
      </c>
      <c r="S8" s="11">
        <v>4</v>
      </c>
      <c r="T8" s="11">
        <f>SUM(O8:S8)</f>
        <v>9</v>
      </c>
      <c r="U8" s="12"/>
    </row>
    <row r="9" spans="2:21" x14ac:dyDescent="0.3">
      <c r="B9" s="41"/>
      <c r="C9" s="7" t="s">
        <v>14</v>
      </c>
      <c r="D9" s="13">
        <f>D8/I8</f>
        <v>0</v>
      </c>
      <c r="E9" s="13">
        <f>E8/I8</f>
        <v>0.1111111111111111</v>
      </c>
      <c r="F9" s="13">
        <f>F8/I8</f>
        <v>0.1111111111111111</v>
      </c>
      <c r="G9" s="13">
        <f>G8/I8</f>
        <v>0.44444444444444442</v>
      </c>
      <c r="H9" s="13">
        <f>H8/I8</f>
        <v>0.33333333333333331</v>
      </c>
      <c r="I9" s="13">
        <f>I8/I8</f>
        <v>1</v>
      </c>
      <c r="J9" s="9"/>
      <c r="M9" s="43"/>
      <c r="N9" s="10" t="s">
        <v>15</v>
      </c>
      <c r="O9" s="14">
        <f>O8/T8</f>
        <v>0</v>
      </c>
      <c r="P9" s="14">
        <f>P8/T8</f>
        <v>0</v>
      </c>
      <c r="Q9" s="14">
        <f>Q8/T8</f>
        <v>0.1111111111111111</v>
      </c>
      <c r="R9" s="14">
        <f>R8/T8</f>
        <v>0.44444444444444442</v>
      </c>
      <c r="S9" s="14">
        <f>S8/T8</f>
        <v>0.44444444444444442</v>
      </c>
      <c r="T9" s="14">
        <f>T8/T8</f>
        <v>1</v>
      </c>
      <c r="U9" s="12"/>
    </row>
    <row r="10" spans="2:21" x14ac:dyDescent="0.3">
      <c r="B10" s="38">
        <v>3</v>
      </c>
      <c r="C10" s="15" t="s">
        <v>16</v>
      </c>
      <c r="D10" s="8">
        <v>0</v>
      </c>
      <c r="E10" s="8">
        <v>0</v>
      </c>
      <c r="F10" s="8">
        <v>1</v>
      </c>
      <c r="G10" s="8">
        <v>5</v>
      </c>
      <c r="H10" s="8">
        <v>3</v>
      </c>
      <c r="I10" s="8">
        <f>SUM(D10:H10)</f>
        <v>9</v>
      </c>
      <c r="J10" s="9"/>
      <c r="N10" s="16" t="s">
        <v>17</v>
      </c>
      <c r="O10" s="17">
        <f>O6+O8</f>
        <v>0</v>
      </c>
      <c r="P10" s="17">
        <f>P6+P8</f>
        <v>0</v>
      </c>
      <c r="Q10" s="17">
        <f>Q6+Q8</f>
        <v>2</v>
      </c>
      <c r="R10" s="17">
        <f>R6+R8</f>
        <v>8</v>
      </c>
      <c r="S10" s="17">
        <f>S6+S8</f>
        <v>8</v>
      </c>
      <c r="T10" s="17">
        <f>SUM(O10:S10)</f>
        <v>18</v>
      </c>
    </row>
    <row r="11" spans="2:21" x14ac:dyDescent="0.3">
      <c r="B11" s="38"/>
      <c r="C11" s="15" t="s">
        <v>16</v>
      </c>
      <c r="D11" s="13">
        <f>D10/I10</f>
        <v>0</v>
      </c>
      <c r="E11" s="13">
        <f>E10/I10</f>
        <v>0</v>
      </c>
      <c r="F11" s="13">
        <f>F10/I10</f>
        <v>0.1111111111111111</v>
      </c>
      <c r="G11" s="13">
        <f>G10/I10</f>
        <v>0.55555555555555558</v>
      </c>
      <c r="H11" s="13">
        <f>H10/I10</f>
        <v>0.33333333333333331</v>
      </c>
      <c r="I11" s="13">
        <f>I10/I10</f>
        <v>1</v>
      </c>
      <c r="N11" s="18" t="s">
        <v>18</v>
      </c>
      <c r="O11" s="19">
        <f>O10/T10</f>
        <v>0</v>
      </c>
      <c r="P11" s="19">
        <f>P10/T10</f>
        <v>0</v>
      </c>
      <c r="Q11" s="19">
        <f>Q10/T10</f>
        <v>0.1111111111111111</v>
      </c>
      <c r="R11" s="19">
        <f>R10/T10</f>
        <v>0.44444444444444442</v>
      </c>
      <c r="S11" s="19">
        <f>S10/T10</f>
        <v>0.44444444444444442</v>
      </c>
      <c r="T11" s="20">
        <f>T10/T10</f>
        <v>1</v>
      </c>
    </row>
    <row r="12" spans="2:21" x14ac:dyDescent="0.3">
      <c r="C12" s="16" t="s">
        <v>17</v>
      </c>
      <c r="D12" s="17">
        <f>D6+D8+D10</f>
        <v>0</v>
      </c>
      <c r="E12" s="17">
        <f>E6+E8+E10</f>
        <v>1</v>
      </c>
      <c r="F12" s="17">
        <f>F6+F8+F10</f>
        <v>3</v>
      </c>
      <c r="G12" s="17">
        <f>G6+G8+G10</f>
        <v>12</v>
      </c>
      <c r="H12" s="17">
        <f>H6+H8+H10</f>
        <v>11</v>
      </c>
      <c r="I12" s="21">
        <f>SUM(D12:H12)</f>
        <v>27</v>
      </c>
    </row>
    <row r="13" spans="2:21" x14ac:dyDescent="0.3">
      <c r="C13" s="18" t="s">
        <v>18</v>
      </c>
      <c r="D13" s="19">
        <f>D12/I12</f>
        <v>0</v>
      </c>
      <c r="E13" s="19">
        <f>E12/I12</f>
        <v>3.7037037037037035E-2</v>
      </c>
      <c r="F13" s="19">
        <f>F12/I12</f>
        <v>0.1111111111111111</v>
      </c>
      <c r="G13" s="19">
        <f>G12/I12</f>
        <v>0.44444444444444442</v>
      </c>
      <c r="H13" s="19">
        <f>H12/I12</f>
        <v>0.40740740740740738</v>
      </c>
      <c r="I13" s="20">
        <f>I12/I12</f>
        <v>1</v>
      </c>
    </row>
    <row r="53" spans="2:21" ht="27.6" x14ac:dyDescent="0.3">
      <c r="B53" s="2" t="s">
        <v>3</v>
      </c>
      <c r="C53" s="6" t="s">
        <v>19</v>
      </c>
      <c r="D53" s="6" t="s">
        <v>20</v>
      </c>
      <c r="E53" s="6" t="s">
        <v>21</v>
      </c>
      <c r="F53" s="6" t="s">
        <v>10</v>
      </c>
      <c r="G53" s="3" t="s">
        <v>11</v>
      </c>
      <c r="M53" s="2" t="s">
        <v>3</v>
      </c>
      <c r="N53" s="6" t="s">
        <v>22</v>
      </c>
      <c r="O53" s="6" t="s">
        <v>5</v>
      </c>
      <c r="P53" s="6" t="s">
        <v>6</v>
      </c>
      <c r="Q53" s="6" t="s">
        <v>7</v>
      </c>
      <c r="R53" s="6" t="s">
        <v>8</v>
      </c>
      <c r="S53" s="6" t="s">
        <v>9</v>
      </c>
      <c r="T53" s="6" t="s">
        <v>10</v>
      </c>
      <c r="U53" s="3" t="s">
        <v>11</v>
      </c>
    </row>
    <row r="54" spans="2:21" ht="41.4" x14ac:dyDescent="0.3">
      <c r="B54" s="46">
        <v>1</v>
      </c>
      <c r="C54" s="22" t="s">
        <v>23</v>
      </c>
      <c r="D54" s="23">
        <v>8</v>
      </c>
      <c r="E54" s="23">
        <v>1</v>
      </c>
      <c r="F54" s="23">
        <f>SUM(D54:E54)</f>
        <v>9</v>
      </c>
      <c r="G54" s="24"/>
      <c r="M54" s="48">
        <v>1</v>
      </c>
      <c r="N54" s="25" t="s">
        <v>24</v>
      </c>
      <c r="O54" s="26">
        <v>0</v>
      </c>
      <c r="P54" s="26">
        <v>0</v>
      </c>
      <c r="Q54" s="26">
        <v>2</v>
      </c>
      <c r="R54" s="26">
        <v>5</v>
      </c>
      <c r="S54" s="26">
        <v>2</v>
      </c>
      <c r="T54" s="26">
        <f>SUM(O54:S54)</f>
        <v>9</v>
      </c>
      <c r="U54" s="27"/>
    </row>
    <row r="55" spans="2:21" ht="41.4" x14ac:dyDescent="0.3">
      <c r="B55" s="47"/>
      <c r="C55" s="22" t="s">
        <v>23</v>
      </c>
      <c r="D55" s="28">
        <f>D54/F54</f>
        <v>0.88888888888888884</v>
      </c>
      <c r="E55" s="28">
        <f>E54/F54</f>
        <v>0.1111111111111111</v>
      </c>
      <c r="F55" s="28">
        <f>F54/F54</f>
        <v>1</v>
      </c>
      <c r="G55" s="24"/>
      <c r="M55" s="49"/>
      <c r="N55" s="25" t="s">
        <v>24</v>
      </c>
      <c r="O55" s="29">
        <f>O54/T54</f>
        <v>0</v>
      </c>
      <c r="P55" s="29">
        <f>P54/T54</f>
        <v>0</v>
      </c>
      <c r="Q55" s="29">
        <f>Q54/T54</f>
        <v>0.22222222222222221</v>
      </c>
      <c r="R55" s="29">
        <f>R54/T54</f>
        <v>0.55555555555555558</v>
      </c>
      <c r="S55" s="29">
        <f>S54/T54</f>
        <v>0.22222222222222221</v>
      </c>
      <c r="T55" s="29">
        <f>T54/T54</f>
        <v>1</v>
      </c>
      <c r="U55" s="27"/>
    </row>
    <row r="56" spans="2:21" x14ac:dyDescent="0.3">
      <c r="B56" s="50">
        <v>2</v>
      </c>
      <c r="C56" s="22" t="s">
        <v>25</v>
      </c>
      <c r="D56" s="23">
        <v>8</v>
      </c>
      <c r="E56" s="23">
        <v>1</v>
      </c>
      <c r="F56" s="23">
        <f>SUM(D56:E56)</f>
        <v>9</v>
      </c>
      <c r="G56" s="24"/>
      <c r="M56" s="48">
        <v>2</v>
      </c>
      <c r="N56" s="25" t="s">
        <v>26</v>
      </c>
      <c r="O56" s="26">
        <v>0</v>
      </c>
      <c r="P56" s="26">
        <v>0</v>
      </c>
      <c r="Q56" s="26">
        <v>2</v>
      </c>
      <c r="R56" s="26">
        <v>6</v>
      </c>
      <c r="S56" s="26">
        <v>1</v>
      </c>
      <c r="T56" s="26">
        <f>SUM(O56:S56)</f>
        <v>9</v>
      </c>
      <c r="U56" s="27"/>
    </row>
    <row r="57" spans="2:21" x14ac:dyDescent="0.3">
      <c r="B57" s="50"/>
      <c r="C57" s="22" t="s">
        <v>25</v>
      </c>
      <c r="D57" s="28">
        <v>0.05</v>
      </c>
      <c r="E57" s="28">
        <f>E56/F56</f>
        <v>0.1111111111111111</v>
      </c>
      <c r="F57" s="28">
        <f>F56/F56</f>
        <v>1</v>
      </c>
      <c r="G57" s="24"/>
      <c r="M57" s="49"/>
      <c r="N57" s="25" t="s">
        <v>26</v>
      </c>
      <c r="O57" s="29">
        <f>O56/T56</f>
        <v>0</v>
      </c>
      <c r="P57" s="29">
        <f>P56/T56</f>
        <v>0</v>
      </c>
      <c r="Q57" s="29">
        <f>Q56/T56</f>
        <v>0.22222222222222221</v>
      </c>
      <c r="R57" s="29">
        <f>R56/T56</f>
        <v>0.66666666666666663</v>
      </c>
      <c r="S57" s="29">
        <f>S56/T56</f>
        <v>0.1111111111111111</v>
      </c>
      <c r="T57" s="29">
        <f>T56/T56</f>
        <v>1</v>
      </c>
      <c r="U57" s="27"/>
    </row>
    <row r="58" spans="2:21" x14ac:dyDescent="0.3">
      <c r="C58" s="16" t="s">
        <v>17</v>
      </c>
      <c r="D58" s="17">
        <f>D54+D56</f>
        <v>16</v>
      </c>
      <c r="E58" s="17">
        <f>E54+E56</f>
        <v>2</v>
      </c>
      <c r="F58" s="17">
        <f>SUM(D58:E58)</f>
        <v>18</v>
      </c>
      <c r="N58" s="16" t="s">
        <v>17</v>
      </c>
      <c r="O58" s="17">
        <f>O54+O56</f>
        <v>0</v>
      </c>
      <c r="P58" s="17">
        <f>P54+P56</f>
        <v>0</v>
      </c>
      <c r="Q58" s="17">
        <f>Q54+Q56</f>
        <v>4</v>
      </c>
      <c r="R58" s="17">
        <f>R54+R56</f>
        <v>11</v>
      </c>
      <c r="S58" s="17">
        <f>S54+S56</f>
        <v>3</v>
      </c>
      <c r="T58" s="17">
        <f>SUM(O58:S58)</f>
        <v>18</v>
      </c>
    </row>
    <row r="59" spans="2:21" x14ac:dyDescent="0.3">
      <c r="C59" s="18" t="s">
        <v>18</v>
      </c>
      <c r="D59" s="19">
        <f>D58/F58</f>
        <v>0.88888888888888884</v>
      </c>
      <c r="E59" s="19">
        <f>E58/F58</f>
        <v>0.1111111111111111</v>
      </c>
      <c r="F59" s="19">
        <f>F58/F58</f>
        <v>1</v>
      </c>
      <c r="N59" s="18" t="s">
        <v>18</v>
      </c>
      <c r="O59" s="19">
        <f>O58/T58</f>
        <v>0</v>
      </c>
      <c r="P59" s="19">
        <f>P58/T58</f>
        <v>0</v>
      </c>
      <c r="Q59" s="19">
        <f>Q58/T58</f>
        <v>0.22222222222222221</v>
      </c>
      <c r="R59" s="19">
        <f>R58/T58</f>
        <v>0.61111111111111116</v>
      </c>
      <c r="S59" s="19">
        <f>S58/T58</f>
        <v>0.16666666666666666</v>
      </c>
      <c r="T59" s="20">
        <f>T58/T58</f>
        <v>1</v>
      </c>
    </row>
    <row r="101" spans="2:19" ht="41.4" x14ac:dyDescent="0.3">
      <c r="B101" s="2" t="s">
        <v>3</v>
      </c>
      <c r="C101" s="6" t="s">
        <v>36</v>
      </c>
      <c r="D101" s="6" t="s">
        <v>5</v>
      </c>
      <c r="E101" s="6" t="s">
        <v>6</v>
      </c>
      <c r="F101" s="6" t="s">
        <v>7</v>
      </c>
      <c r="G101" s="6" t="s">
        <v>8</v>
      </c>
      <c r="H101" s="6" t="s">
        <v>9</v>
      </c>
      <c r="I101" s="6" t="s">
        <v>10</v>
      </c>
      <c r="J101" s="3" t="s">
        <v>11</v>
      </c>
      <c r="M101" s="2" t="s">
        <v>3</v>
      </c>
      <c r="N101" s="6" t="s">
        <v>27</v>
      </c>
      <c r="O101" s="6" t="s">
        <v>28</v>
      </c>
      <c r="P101" s="6" t="s">
        <v>29</v>
      </c>
      <c r="Q101" s="6" t="s">
        <v>30</v>
      </c>
      <c r="R101" s="6" t="s">
        <v>10</v>
      </c>
      <c r="S101" s="3" t="s">
        <v>11</v>
      </c>
    </row>
    <row r="102" spans="2:19" x14ac:dyDescent="0.3">
      <c r="B102" s="44">
        <v>1</v>
      </c>
      <c r="C102" s="30" t="s">
        <v>31</v>
      </c>
      <c r="D102" s="31">
        <v>0</v>
      </c>
      <c r="E102" s="31">
        <v>0</v>
      </c>
      <c r="F102" s="31">
        <v>2</v>
      </c>
      <c r="G102" s="31">
        <v>2</v>
      </c>
      <c r="H102" s="31">
        <v>5</v>
      </c>
      <c r="I102" s="31">
        <f>SUM(D102:H102)</f>
        <v>9</v>
      </c>
      <c r="J102" s="32"/>
      <c r="M102" s="33">
        <v>1</v>
      </c>
      <c r="N102" s="34" t="s">
        <v>32</v>
      </c>
      <c r="O102" s="35">
        <v>4</v>
      </c>
      <c r="P102" s="35">
        <v>2</v>
      </c>
      <c r="Q102" s="35">
        <v>3</v>
      </c>
      <c r="R102" s="35">
        <f>SUM(O102:Q102)</f>
        <v>9</v>
      </c>
      <c r="S102" s="33"/>
    </row>
    <row r="103" spans="2:19" x14ac:dyDescent="0.3">
      <c r="B103" s="45"/>
      <c r="C103" s="30" t="s">
        <v>31</v>
      </c>
      <c r="D103" s="36">
        <f>D102/I102</f>
        <v>0</v>
      </c>
      <c r="E103" s="36">
        <f>E102/I102</f>
        <v>0</v>
      </c>
      <c r="F103" s="36">
        <f>F102/I102</f>
        <v>0.22222222222222221</v>
      </c>
      <c r="G103" s="36">
        <f>G102/I102</f>
        <v>0.22222222222222221</v>
      </c>
      <c r="H103" s="36">
        <f>H102/I102</f>
        <v>0.55555555555555558</v>
      </c>
      <c r="I103" s="36">
        <f>I102/I102</f>
        <v>1</v>
      </c>
      <c r="J103" s="32"/>
      <c r="N103" s="16" t="s">
        <v>17</v>
      </c>
      <c r="O103" s="17">
        <f>O102</f>
        <v>4</v>
      </c>
      <c r="P103" s="17">
        <f>P102</f>
        <v>2</v>
      </c>
      <c r="Q103" s="17">
        <f>Q102</f>
        <v>3</v>
      </c>
      <c r="R103" s="17">
        <f>SUM(O103:Q103)</f>
        <v>9</v>
      </c>
    </row>
    <row r="104" spans="2:19" x14ac:dyDescent="0.3">
      <c r="B104" s="44">
        <v>2</v>
      </c>
      <c r="C104" s="30" t="s">
        <v>33</v>
      </c>
      <c r="D104" s="31">
        <v>0</v>
      </c>
      <c r="E104" s="31">
        <v>0</v>
      </c>
      <c r="F104" s="31">
        <v>2</v>
      </c>
      <c r="G104" s="31">
        <v>1</v>
      </c>
      <c r="H104" s="31">
        <v>6</v>
      </c>
      <c r="I104" s="31">
        <f>SUM(D104:H104)</f>
        <v>9</v>
      </c>
      <c r="J104" s="32"/>
      <c r="N104" s="18" t="s">
        <v>18</v>
      </c>
      <c r="O104" s="19">
        <f>O103/R103</f>
        <v>0.44444444444444442</v>
      </c>
      <c r="P104" s="19">
        <f>P103/R103</f>
        <v>0.22222222222222221</v>
      </c>
      <c r="Q104" s="19">
        <f>Q103/R103</f>
        <v>0.33333333333333331</v>
      </c>
      <c r="R104" s="19">
        <f>R103/R103</f>
        <v>1</v>
      </c>
    </row>
    <row r="105" spans="2:19" x14ac:dyDescent="0.3">
      <c r="B105" s="45"/>
      <c r="C105" s="30" t="s">
        <v>33</v>
      </c>
      <c r="D105" s="36">
        <f>D104/I104</f>
        <v>0</v>
      </c>
      <c r="E105" s="36">
        <f>E104/I104</f>
        <v>0</v>
      </c>
      <c r="F105" s="36">
        <f>F104/I104</f>
        <v>0.22222222222222221</v>
      </c>
      <c r="G105" s="36">
        <f>G104/I104</f>
        <v>0.1111111111111111</v>
      </c>
      <c r="H105" s="36">
        <f>H104/I104</f>
        <v>0.66666666666666663</v>
      </c>
      <c r="I105" s="36">
        <f>I104/I104</f>
        <v>1</v>
      </c>
      <c r="J105" s="32"/>
    </row>
    <row r="106" spans="2:19" ht="27.6" x14ac:dyDescent="0.3">
      <c r="B106" s="44">
        <v>3</v>
      </c>
      <c r="C106" s="30" t="s">
        <v>34</v>
      </c>
      <c r="D106" s="31">
        <v>0</v>
      </c>
      <c r="E106" s="31">
        <v>0</v>
      </c>
      <c r="F106" s="31">
        <v>1</v>
      </c>
      <c r="G106" s="31">
        <v>3</v>
      </c>
      <c r="H106" s="31">
        <v>5</v>
      </c>
      <c r="I106" s="31">
        <f>SUM(D106:H106)</f>
        <v>9</v>
      </c>
      <c r="J106" s="32"/>
    </row>
    <row r="107" spans="2:19" ht="27.6" x14ac:dyDescent="0.3">
      <c r="B107" s="45"/>
      <c r="C107" s="30" t="s">
        <v>34</v>
      </c>
      <c r="D107" s="36">
        <f>D106/I106</f>
        <v>0</v>
      </c>
      <c r="E107" s="36">
        <f>E106/I106</f>
        <v>0</v>
      </c>
      <c r="F107" s="36">
        <f>F106/I106</f>
        <v>0.1111111111111111</v>
      </c>
      <c r="G107" s="36">
        <f>G106/I106</f>
        <v>0.33333333333333331</v>
      </c>
      <c r="H107" s="36">
        <f>H106/I106</f>
        <v>0.55555555555555558</v>
      </c>
      <c r="I107" s="36">
        <f>I106/I106</f>
        <v>1</v>
      </c>
      <c r="J107" s="32"/>
    </row>
    <row r="108" spans="2:19" x14ac:dyDescent="0.3">
      <c r="B108" s="44">
        <v>4</v>
      </c>
      <c r="C108" s="30" t="s">
        <v>35</v>
      </c>
      <c r="D108" s="31">
        <v>0</v>
      </c>
      <c r="E108" s="31">
        <v>0</v>
      </c>
      <c r="F108" s="31">
        <v>2</v>
      </c>
      <c r="G108" s="31">
        <v>0</v>
      </c>
      <c r="H108" s="31">
        <v>7</v>
      </c>
      <c r="I108" s="31">
        <f>SUM(D108:H108)</f>
        <v>9</v>
      </c>
      <c r="J108" s="32"/>
    </row>
    <row r="109" spans="2:19" x14ac:dyDescent="0.3">
      <c r="B109" s="45"/>
      <c r="C109" s="30" t="s">
        <v>35</v>
      </c>
      <c r="D109" s="36">
        <f>D108/I108</f>
        <v>0</v>
      </c>
      <c r="E109" s="36">
        <f>E108/I108</f>
        <v>0</v>
      </c>
      <c r="F109" s="36">
        <f>F108/I108</f>
        <v>0.22222222222222221</v>
      </c>
      <c r="G109" s="36">
        <f>G108/I108</f>
        <v>0</v>
      </c>
      <c r="H109" s="36">
        <f>H108/I108</f>
        <v>0.77777777777777779</v>
      </c>
      <c r="I109" s="36">
        <f>I108/I108</f>
        <v>1</v>
      </c>
      <c r="J109" s="32"/>
    </row>
    <row r="110" spans="2:19" x14ac:dyDescent="0.3">
      <c r="C110" s="16" t="s">
        <v>17</v>
      </c>
      <c r="D110" s="37">
        <f>D102+D104+D106+D108</f>
        <v>0</v>
      </c>
      <c r="E110" s="37">
        <f>E102+E104+E106+E108</f>
        <v>0</v>
      </c>
      <c r="F110" s="37">
        <f>F102+F104+F106+F108</f>
        <v>7</v>
      </c>
      <c r="G110" s="37">
        <f>G102+G104+G106+G108</f>
        <v>6</v>
      </c>
      <c r="H110" s="37">
        <f>H102+H104+H106+H108</f>
        <v>23</v>
      </c>
      <c r="I110" s="37">
        <f>SUM(D110:H110)</f>
        <v>36</v>
      </c>
    </row>
    <row r="111" spans="2:19" x14ac:dyDescent="0.3">
      <c r="C111" s="18" t="s">
        <v>18</v>
      </c>
      <c r="D111" s="19">
        <f>D110/I110</f>
        <v>0</v>
      </c>
      <c r="E111" s="19">
        <f>E110/I110</f>
        <v>0</v>
      </c>
      <c r="F111" s="19">
        <f>F110/I110</f>
        <v>0.19444444444444445</v>
      </c>
      <c r="G111" s="19">
        <f>G110/I110</f>
        <v>0.16666666666666666</v>
      </c>
      <c r="H111" s="19">
        <f>H110/I110</f>
        <v>0.63888888888888884</v>
      </c>
      <c r="I111" s="19">
        <f>I110/I110</f>
        <v>1</v>
      </c>
    </row>
  </sheetData>
  <mergeCells count="14">
    <mergeCell ref="B108:B109"/>
    <mergeCell ref="B10:B11"/>
    <mergeCell ref="B54:B55"/>
    <mergeCell ref="M54:M55"/>
    <mergeCell ref="B56:B57"/>
    <mergeCell ref="M56:M57"/>
    <mergeCell ref="B102:B103"/>
    <mergeCell ref="B104:B105"/>
    <mergeCell ref="B106:B107"/>
    <mergeCell ref="G2:H2"/>
    <mergeCell ref="B6:B7"/>
    <mergeCell ref="M6:M7"/>
    <mergeCell ref="B8:B9"/>
    <mergeCell ref="M8:M9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U110"/>
  <sheetViews>
    <sheetView topLeftCell="I1" workbookViewId="0">
      <selection activeCell="P102" sqref="P102"/>
    </sheetView>
  </sheetViews>
  <sheetFormatPr defaultColWidth="9.109375" defaultRowHeight="13.8" x14ac:dyDescent="0.3"/>
  <cols>
    <col min="1" max="1" width="2.6640625" style="1" customWidth="1"/>
    <col min="2" max="2" width="12.109375" style="1" customWidth="1"/>
    <col min="3" max="3" width="55.109375" style="1" customWidth="1"/>
    <col min="4" max="4" width="16.33203125" style="1" bestFit="1" customWidth="1"/>
    <col min="5" max="5" width="21.109375" style="1" bestFit="1" customWidth="1"/>
    <col min="6" max="6" width="13.44140625" style="1" bestFit="1" customWidth="1"/>
    <col min="7" max="7" width="10.33203125" style="1" customWidth="1"/>
    <col min="8" max="10" width="10.44140625" style="1" bestFit="1" customWidth="1"/>
    <col min="11" max="11" width="10.109375" style="1" customWidth="1"/>
    <col min="12" max="12" width="2.5546875" style="1" customWidth="1"/>
    <col min="13" max="13" width="10.109375" style="1" customWidth="1"/>
    <col min="14" max="14" width="67.109375" style="1" bestFit="1" customWidth="1"/>
    <col min="15" max="19" width="10.109375" style="1" customWidth="1"/>
    <col min="20" max="20" width="10.33203125" style="1" customWidth="1"/>
    <col min="21" max="30" width="10.109375" style="1" customWidth="1"/>
    <col min="31" max="31" width="67.109375" style="1" bestFit="1" customWidth="1"/>
    <col min="32" max="41" width="10.109375" style="1" customWidth="1"/>
    <col min="42" max="42" width="34.33203125" style="1" bestFit="1" customWidth="1"/>
    <col min="43" max="52" width="10.109375" style="1" customWidth="1"/>
    <col min="53" max="53" width="30" style="1" bestFit="1" customWidth="1"/>
    <col min="54" max="54" width="16.109375" style="1" bestFit="1" customWidth="1"/>
    <col min="55" max="55" width="20.6640625" style="1" bestFit="1" customWidth="1"/>
    <col min="56" max="56" width="13.44140625" style="1" bestFit="1" customWidth="1"/>
    <col min="57" max="59" width="10.109375" style="1" customWidth="1"/>
    <col min="60" max="16384" width="9.109375" style="1"/>
  </cols>
  <sheetData>
    <row r="2" spans="2:21" ht="44.25" customHeight="1" x14ac:dyDescent="0.3">
      <c r="B2" s="2" t="s">
        <v>48</v>
      </c>
      <c r="C2" s="3" t="s">
        <v>0</v>
      </c>
      <c r="D2" s="4">
        <v>1</v>
      </c>
      <c r="E2" s="4" t="s">
        <v>40</v>
      </c>
      <c r="F2" s="5" t="s">
        <v>1</v>
      </c>
      <c r="G2" s="39" t="s">
        <v>42</v>
      </c>
      <c r="H2" s="39"/>
      <c r="I2" s="5" t="s">
        <v>2</v>
      </c>
      <c r="J2" s="4" t="s">
        <v>49</v>
      </c>
    </row>
    <row r="3" spans="2:21" ht="27.6" x14ac:dyDescent="0.3">
      <c r="B3" s="1" t="s">
        <v>48</v>
      </c>
    </row>
    <row r="4" spans="2:21" ht="27.6" x14ac:dyDescent="0.3">
      <c r="B4" s="2" t="s">
        <v>3</v>
      </c>
      <c r="C4" s="6" t="s">
        <v>4</v>
      </c>
      <c r="D4" s="6" t="s">
        <v>5</v>
      </c>
      <c r="E4" s="6" t="s">
        <v>6</v>
      </c>
      <c r="F4" s="6" t="s">
        <v>7</v>
      </c>
      <c r="G4" s="6" t="s">
        <v>8</v>
      </c>
      <c r="H4" s="6" t="s">
        <v>9</v>
      </c>
      <c r="I4" s="6" t="s">
        <v>10</v>
      </c>
      <c r="J4" s="3" t="s">
        <v>11</v>
      </c>
      <c r="M4" s="2" t="s">
        <v>3</v>
      </c>
      <c r="N4" s="6" t="s">
        <v>37</v>
      </c>
      <c r="O4" s="6" t="s">
        <v>5</v>
      </c>
      <c r="P4" s="6" t="s">
        <v>6</v>
      </c>
      <c r="Q4" s="6" t="s">
        <v>7</v>
      </c>
      <c r="R4" s="6" t="s">
        <v>8</v>
      </c>
      <c r="S4" s="6" t="s">
        <v>9</v>
      </c>
      <c r="T4" s="6" t="s">
        <v>10</v>
      </c>
      <c r="U4" s="3" t="s">
        <v>11</v>
      </c>
    </row>
    <row r="5" spans="2:21" x14ac:dyDescent="0.3">
      <c r="B5" s="40">
        <v>1</v>
      </c>
      <c r="C5" s="7" t="s">
        <v>12</v>
      </c>
      <c r="D5" s="8">
        <v>0</v>
      </c>
      <c r="E5" s="8">
        <v>0</v>
      </c>
      <c r="F5" s="8">
        <v>2</v>
      </c>
      <c r="G5" s="8">
        <v>6</v>
      </c>
      <c r="H5" s="8">
        <v>1</v>
      </c>
      <c r="I5" s="8">
        <f>SUM(D5:H5)</f>
        <v>9</v>
      </c>
      <c r="J5" s="9"/>
      <c r="M5" s="42">
        <v>1</v>
      </c>
      <c r="N5" s="10" t="s">
        <v>13</v>
      </c>
      <c r="O5" s="11">
        <v>0</v>
      </c>
      <c r="P5" s="11">
        <v>0</v>
      </c>
      <c r="Q5" s="11">
        <v>1</v>
      </c>
      <c r="R5" s="11">
        <v>5</v>
      </c>
      <c r="S5" s="11">
        <v>3</v>
      </c>
      <c r="T5" s="11">
        <f>SUM(O5:S5)</f>
        <v>9</v>
      </c>
      <c r="U5" s="12"/>
    </row>
    <row r="6" spans="2:21" x14ac:dyDescent="0.3">
      <c r="B6" s="41"/>
      <c r="C6" s="7" t="s">
        <v>12</v>
      </c>
      <c r="D6" s="13">
        <f>D5/I5</f>
        <v>0</v>
      </c>
      <c r="E6" s="13">
        <f>E5/I5</f>
        <v>0</v>
      </c>
      <c r="F6" s="13">
        <f>F5/I5</f>
        <v>0.22222222222222221</v>
      </c>
      <c r="G6" s="13">
        <f>G5/I5</f>
        <v>0.66666666666666663</v>
      </c>
      <c r="H6" s="13">
        <f>H5/I5</f>
        <v>0.1111111111111111</v>
      </c>
      <c r="I6" s="13">
        <f>I5/I5</f>
        <v>1</v>
      </c>
      <c r="J6" s="9"/>
      <c r="M6" s="43"/>
      <c r="N6" s="10" t="s">
        <v>13</v>
      </c>
      <c r="O6" s="14">
        <f>O5/T5</f>
        <v>0</v>
      </c>
      <c r="P6" s="14">
        <f>P5/T5</f>
        <v>0</v>
      </c>
      <c r="Q6" s="14">
        <f>Q5/T5</f>
        <v>0.1111111111111111</v>
      </c>
      <c r="R6" s="14">
        <f>R5/T5</f>
        <v>0.55555555555555558</v>
      </c>
      <c r="S6" s="14">
        <f>S5/T5</f>
        <v>0.33333333333333331</v>
      </c>
      <c r="T6" s="14">
        <f>T5/T5</f>
        <v>1</v>
      </c>
      <c r="U6" s="12"/>
    </row>
    <row r="7" spans="2:21" x14ac:dyDescent="0.3">
      <c r="B7" s="40">
        <v>2</v>
      </c>
      <c r="C7" s="7" t="s">
        <v>14</v>
      </c>
      <c r="D7" s="8">
        <v>0</v>
      </c>
      <c r="E7" s="8">
        <v>1</v>
      </c>
      <c r="F7" s="8">
        <v>1</v>
      </c>
      <c r="G7" s="8">
        <v>4</v>
      </c>
      <c r="H7" s="8">
        <v>3</v>
      </c>
      <c r="I7" s="8">
        <f>SUM(D7:H7)</f>
        <v>9</v>
      </c>
      <c r="J7" s="9"/>
      <c r="M7" s="42">
        <v>2</v>
      </c>
      <c r="N7" s="10" t="s">
        <v>15</v>
      </c>
      <c r="O7" s="11">
        <v>0</v>
      </c>
      <c r="P7" s="11">
        <v>0</v>
      </c>
      <c r="Q7" s="11">
        <v>2</v>
      </c>
      <c r="R7" s="11">
        <v>4</v>
      </c>
      <c r="S7" s="11">
        <v>3</v>
      </c>
      <c r="T7" s="11">
        <f>SUM(O7:S7)</f>
        <v>9</v>
      </c>
      <c r="U7" s="12"/>
    </row>
    <row r="8" spans="2:21" x14ac:dyDescent="0.3">
      <c r="B8" s="41"/>
      <c r="C8" s="7" t="s">
        <v>14</v>
      </c>
      <c r="D8" s="13">
        <f>D7/I7</f>
        <v>0</v>
      </c>
      <c r="E8" s="13">
        <f>E7/I7</f>
        <v>0.1111111111111111</v>
      </c>
      <c r="F8" s="13">
        <f>F7/I7</f>
        <v>0.1111111111111111</v>
      </c>
      <c r="G8" s="13">
        <f>G7/I7</f>
        <v>0.44444444444444442</v>
      </c>
      <c r="H8" s="13">
        <f>H7/I7</f>
        <v>0.33333333333333331</v>
      </c>
      <c r="I8" s="13">
        <f>I7/I7</f>
        <v>1</v>
      </c>
      <c r="J8" s="9"/>
      <c r="M8" s="43"/>
      <c r="N8" s="10" t="s">
        <v>15</v>
      </c>
      <c r="O8" s="14">
        <f>O7/T7</f>
        <v>0</v>
      </c>
      <c r="P8" s="14">
        <f>P7/T7</f>
        <v>0</v>
      </c>
      <c r="Q8" s="14">
        <f>Q7/T7</f>
        <v>0.22222222222222221</v>
      </c>
      <c r="R8" s="14">
        <f>R7/T7</f>
        <v>0.44444444444444442</v>
      </c>
      <c r="S8" s="14">
        <f>S7/T7</f>
        <v>0.33333333333333331</v>
      </c>
      <c r="T8" s="14">
        <f>T7/T7</f>
        <v>1</v>
      </c>
      <c r="U8" s="12"/>
    </row>
    <row r="9" spans="2:21" x14ac:dyDescent="0.3">
      <c r="B9" s="38">
        <v>3</v>
      </c>
      <c r="C9" s="15" t="s">
        <v>16</v>
      </c>
      <c r="D9" s="8">
        <v>0</v>
      </c>
      <c r="E9" s="8">
        <v>0</v>
      </c>
      <c r="F9" s="8">
        <v>1</v>
      </c>
      <c r="G9" s="8">
        <v>6</v>
      </c>
      <c r="H9" s="8">
        <v>2</v>
      </c>
      <c r="I9" s="8">
        <f>SUM(D9:H9)</f>
        <v>9</v>
      </c>
      <c r="J9" s="9"/>
      <c r="N9" s="16" t="s">
        <v>17</v>
      </c>
      <c r="O9" s="17">
        <f>O5+O7</f>
        <v>0</v>
      </c>
      <c r="P9" s="17">
        <f>P5+P7</f>
        <v>0</v>
      </c>
      <c r="Q9" s="17">
        <f>Q5+Q7</f>
        <v>3</v>
      </c>
      <c r="R9" s="17">
        <f>R5+R7</f>
        <v>9</v>
      </c>
      <c r="S9" s="17">
        <f>S5+S7</f>
        <v>6</v>
      </c>
      <c r="T9" s="17">
        <f>SUM(O9:S9)</f>
        <v>18</v>
      </c>
    </row>
    <row r="10" spans="2:21" x14ac:dyDescent="0.3">
      <c r="B10" s="38"/>
      <c r="C10" s="15" t="s">
        <v>16</v>
      </c>
      <c r="D10" s="13">
        <f>D9/I9</f>
        <v>0</v>
      </c>
      <c r="E10" s="13">
        <f>E9/I9</f>
        <v>0</v>
      </c>
      <c r="F10" s="13">
        <f>F9/I9</f>
        <v>0.1111111111111111</v>
      </c>
      <c r="G10" s="13">
        <f>G9/I9</f>
        <v>0.66666666666666663</v>
      </c>
      <c r="H10" s="13">
        <f>H9/I9</f>
        <v>0.22222222222222221</v>
      </c>
      <c r="I10" s="13">
        <f>I9/I9</f>
        <v>1</v>
      </c>
      <c r="N10" s="18" t="s">
        <v>18</v>
      </c>
      <c r="O10" s="19">
        <f>O9/T9</f>
        <v>0</v>
      </c>
      <c r="P10" s="19">
        <f>P9/T9</f>
        <v>0</v>
      </c>
      <c r="Q10" s="19">
        <f>Q9/T9</f>
        <v>0.16666666666666666</v>
      </c>
      <c r="R10" s="19">
        <f>R9/T9</f>
        <v>0.5</v>
      </c>
      <c r="S10" s="19">
        <f>S9/T9</f>
        <v>0.33333333333333331</v>
      </c>
      <c r="T10" s="20">
        <f>T9/T9</f>
        <v>1</v>
      </c>
    </row>
    <row r="11" spans="2:21" x14ac:dyDescent="0.3">
      <c r="C11" s="16" t="s">
        <v>17</v>
      </c>
      <c r="D11" s="17">
        <f>D5+D7+D9</f>
        <v>0</v>
      </c>
      <c r="E11" s="17">
        <f>E5+E7+E9</f>
        <v>1</v>
      </c>
      <c r="F11" s="17">
        <f>F5+F7+F9</f>
        <v>4</v>
      </c>
      <c r="G11" s="17">
        <f>G5+G7+G9</f>
        <v>16</v>
      </c>
      <c r="H11" s="17">
        <f>H5+H7+H9</f>
        <v>6</v>
      </c>
      <c r="I11" s="21">
        <f>SUM(D11:H11)</f>
        <v>27</v>
      </c>
    </row>
    <row r="12" spans="2:21" x14ac:dyDescent="0.3">
      <c r="C12" s="18" t="s">
        <v>18</v>
      </c>
      <c r="D12" s="19">
        <f>D11/I11</f>
        <v>0</v>
      </c>
      <c r="E12" s="19">
        <f>E11/I11</f>
        <v>3.7037037037037035E-2</v>
      </c>
      <c r="F12" s="19">
        <f>F11/I11</f>
        <v>0.14814814814814814</v>
      </c>
      <c r="G12" s="19">
        <f>G11/I11</f>
        <v>0.59259259259259256</v>
      </c>
      <c r="H12" s="19">
        <f>H11/I11</f>
        <v>0.22222222222222221</v>
      </c>
      <c r="I12" s="20">
        <f>I11/I11</f>
        <v>1</v>
      </c>
    </row>
    <row r="52" spans="2:21" ht="27.6" x14ac:dyDescent="0.3">
      <c r="B52" s="2" t="s">
        <v>3</v>
      </c>
      <c r="C52" s="6" t="s">
        <v>19</v>
      </c>
      <c r="D52" s="6" t="s">
        <v>20</v>
      </c>
      <c r="E52" s="6" t="s">
        <v>21</v>
      </c>
      <c r="F52" s="6" t="s">
        <v>10</v>
      </c>
      <c r="G52" s="3" t="s">
        <v>11</v>
      </c>
      <c r="M52" s="2" t="s">
        <v>3</v>
      </c>
      <c r="N52" s="6" t="s">
        <v>22</v>
      </c>
      <c r="O52" s="6" t="s">
        <v>5</v>
      </c>
      <c r="P52" s="6" t="s">
        <v>6</v>
      </c>
      <c r="Q52" s="6" t="s">
        <v>7</v>
      </c>
      <c r="R52" s="6" t="s">
        <v>8</v>
      </c>
      <c r="S52" s="6" t="s">
        <v>9</v>
      </c>
      <c r="T52" s="6" t="s">
        <v>10</v>
      </c>
      <c r="U52" s="3" t="s">
        <v>11</v>
      </c>
    </row>
    <row r="53" spans="2:21" ht="41.4" x14ac:dyDescent="0.3">
      <c r="B53" s="46">
        <v>1</v>
      </c>
      <c r="C53" s="22" t="s">
        <v>23</v>
      </c>
      <c r="D53" s="23">
        <v>6</v>
      </c>
      <c r="E53" s="23">
        <v>3</v>
      </c>
      <c r="F53" s="23">
        <f>SUM(D53:E53)</f>
        <v>9</v>
      </c>
      <c r="G53" s="24"/>
      <c r="M53" s="48">
        <v>1</v>
      </c>
      <c r="N53" s="25" t="s">
        <v>24</v>
      </c>
      <c r="O53" s="26">
        <v>0</v>
      </c>
      <c r="P53" s="26">
        <v>0</v>
      </c>
      <c r="Q53" s="26">
        <v>2</v>
      </c>
      <c r="R53" s="26">
        <v>6</v>
      </c>
      <c r="S53" s="26">
        <v>1</v>
      </c>
      <c r="T53" s="26">
        <f>SUM(O53:S53)</f>
        <v>9</v>
      </c>
      <c r="U53" s="27"/>
    </row>
    <row r="54" spans="2:21" ht="41.4" x14ac:dyDescent="0.3">
      <c r="B54" s="47"/>
      <c r="C54" s="22" t="s">
        <v>23</v>
      </c>
      <c r="D54" s="28">
        <f>D53/F53</f>
        <v>0.66666666666666663</v>
      </c>
      <c r="E54" s="28">
        <f>E53/F53</f>
        <v>0.33333333333333331</v>
      </c>
      <c r="F54" s="28">
        <f>F53/F53</f>
        <v>1</v>
      </c>
      <c r="G54" s="24"/>
      <c r="M54" s="49"/>
      <c r="N54" s="25" t="s">
        <v>24</v>
      </c>
      <c r="O54" s="29">
        <f>O53/T53</f>
        <v>0</v>
      </c>
      <c r="P54" s="29">
        <f>P53/T53</f>
        <v>0</v>
      </c>
      <c r="Q54" s="29">
        <f>Q53/T53</f>
        <v>0.22222222222222221</v>
      </c>
      <c r="R54" s="29">
        <v>0.05</v>
      </c>
      <c r="S54" s="29">
        <f>S53/T53</f>
        <v>0.1111111111111111</v>
      </c>
      <c r="T54" s="29">
        <f>T53/T53</f>
        <v>1</v>
      </c>
      <c r="U54" s="27"/>
    </row>
    <row r="55" spans="2:21" x14ac:dyDescent="0.3">
      <c r="B55" s="50">
        <v>2</v>
      </c>
      <c r="C55" s="22" t="s">
        <v>25</v>
      </c>
      <c r="D55" s="23">
        <v>6</v>
      </c>
      <c r="E55" s="23">
        <v>3</v>
      </c>
      <c r="F55" s="23">
        <f>SUM(D55:E55)</f>
        <v>9</v>
      </c>
      <c r="G55" s="24"/>
      <c r="M55" s="48">
        <v>2</v>
      </c>
      <c r="N55" s="25" t="s">
        <v>26</v>
      </c>
      <c r="O55" s="26">
        <v>0</v>
      </c>
      <c r="P55" s="26">
        <v>0</v>
      </c>
      <c r="Q55" s="26">
        <v>2</v>
      </c>
      <c r="R55" s="26">
        <v>5</v>
      </c>
      <c r="S55" s="26">
        <v>2</v>
      </c>
      <c r="T55" s="26">
        <f>SUM(O55:S55)</f>
        <v>9</v>
      </c>
      <c r="U55" s="27"/>
    </row>
    <row r="56" spans="2:21" x14ac:dyDescent="0.3">
      <c r="B56" s="50"/>
      <c r="C56" s="22" t="s">
        <v>25</v>
      </c>
      <c r="D56" s="28">
        <f>D55/F55</f>
        <v>0.66666666666666663</v>
      </c>
      <c r="E56" s="28">
        <f>E55/F55</f>
        <v>0.33333333333333331</v>
      </c>
      <c r="F56" s="28">
        <f>F55/F55</f>
        <v>1</v>
      </c>
      <c r="G56" s="24"/>
      <c r="M56" s="49"/>
      <c r="N56" s="25" t="s">
        <v>26</v>
      </c>
      <c r="O56" s="29">
        <f>O55/T55</f>
        <v>0</v>
      </c>
      <c r="P56" s="29">
        <f>P55/T55</f>
        <v>0</v>
      </c>
      <c r="Q56" s="29">
        <f>Q55/T55</f>
        <v>0.22222222222222221</v>
      </c>
      <c r="R56" s="29">
        <f>R55/T55</f>
        <v>0.55555555555555558</v>
      </c>
      <c r="S56" s="29">
        <f>S55/T55</f>
        <v>0.22222222222222221</v>
      </c>
      <c r="T56" s="29">
        <f>T55/T55</f>
        <v>1</v>
      </c>
      <c r="U56" s="27"/>
    </row>
    <row r="57" spans="2:21" x14ac:dyDescent="0.3">
      <c r="C57" s="16" t="s">
        <v>17</v>
      </c>
      <c r="D57" s="17">
        <f>D53+D55</f>
        <v>12</v>
      </c>
      <c r="E57" s="17">
        <f>E53+E55</f>
        <v>6</v>
      </c>
      <c r="F57" s="17">
        <f>SUM(D57:E57)</f>
        <v>18</v>
      </c>
      <c r="N57" s="16" t="s">
        <v>17</v>
      </c>
      <c r="O57" s="17">
        <f>O53+O55</f>
        <v>0</v>
      </c>
      <c r="P57" s="17">
        <f>P53+P55</f>
        <v>0</v>
      </c>
      <c r="Q57" s="17">
        <f>Q53+Q55</f>
        <v>4</v>
      </c>
      <c r="R57" s="17">
        <f>R53+R55</f>
        <v>11</v>
      </c>
      <c r="S57" s="17">
        <f>S53+S55</f>
        <v>3</v>
      </c>
      <c r="T57" s="17">
        <f>SUM(O57:S57)</f>
        <v>18</v>
      </c>
    </row>
    <row r="58" spans="2:21" x14ac:dyDescent="0.3">
      <c r="C58" s="18" t="s">
        <v>18</v>
      </c>
      <c r="D58" s="19">
        <f>D57/F57</f>
        <v>0.66666666666666663</v>
      </c>
      <c r="E58" s="19">
        <f>E57/F57</f>
        <v>0.33333333333333331</v>
      </c>
      <c r="F58" s="19">
        <f>F57/F57</f>
        <v>1</v>
      </c>
      <c r="N58" s="18" t="s">
        <v>18</v>
      </c>
      <c r="O58" s="19">
        <f>O57/T57</f>
        <v>0</v>
      </c>
      <c r="P58" s="19">
        <f>P57/T57</f>
        <v>0</v>
      </c>
      <c r="Q58" s="19">
        <f>Q57/T57</f>
        <v>0.22222222222222221</v>
      </c>
      <c r="R58" s="19">
        <f>R57/T57</f>
        <v>0.61111111111111116</v>
      </c>
      <c r="S58" s="19">
        <f>S57/T57</f>
        <v>0.16666666666666666</v>
      </c>
      <c r="T58" s="20">
        <f>T57/T57</f>
        <v>1</v>
      </c>
    </row>
    <row r="100" spans="2:19" ht="41.4" x14ac:dyDescent="0.3">
      <c r="B100" s="2" t="s">
        <v>3</v>
      </c>
      <c r="C100" s="6" t="s">
        <v>36</v>
      </c>
      <c r="D100" s="6" t="s">
        <v>5</v>
      </c>
      <c r="E100" s="6" t="s">
        <v>6</v>
      </c>
      <c r="F100" s="6" t="s">
        <v>7</v>
      </c>
      <c r="G100" s="6" t="s">
        <v>8</v>
      </c>
      <c r="H100" s="6" t="s">
        <v>9</v>
      </c>
      <c r="I100" s="6" t="s">
        <v>10</v>
      </c>
      <c r="J100" s="3" t="s">
        <v>11</v>
      </c>
      <c r="M100" s="2" t="s">
        <v>3</v>
      </c>
      <c r="N100" s="6" t="s">
        <v>27</v>
      </c>
      <c r="O100" s="6" t="s">
        <v>28</v>
      </c>
      <c r="P100" s="6" t="s">
        <v>29</v>
      </c>
      <c r="Q100" s="6" t="s">
        <v>30</v>
      </c>
      <c r="R100" s="6" t="s">
        <v>10</v>
      </c>
      <c r="S100" s="3" t="s">
        <v>11</v>
      </c>
    </row>
    <row r="101" spans="2:19" x14ac:dyDescent="0.3">
      <c r="B101" s="44">
        <v>1</v>
      </c>
      <c r="C101" s="30" t="s">
        <v>31</v>
      </c>
      <c r="D101" s="31">
        <v>0</v>
      </c>
      <c r="E101" s="31">
        <v>0</v>
      </c>
      <c r="F101" s="31">
        <v>1</v>
      </c>
      <c r="G101" s="31">
        <v>5</v>
      </c>
      <c r="H101" s="31">
        <v>3</v>
      </c>
      <c r="I101" s="31">
        <f>SUM(D101:H101)</f>
        <v>9</v>
      </c>
      <c r="J101" s="32"/>
      <c r="M101" s="33">
        <v>1</v>
      </c>
      <c r="N101" s="34" t="s">
        <v>32</v>
      </c>
      <c r="O101" s="35">
        <v>3</v>
      </c>
      <c r="P101" s="35">
        <v>5</v>
      </c>
      <c r="Q101" s="35">
        <v>1</v>
      </c>
      <c r="R101" s="35">
        <f>SUM(O101:Q101)</f>
        <v>9</v>
      </c>
      <c r="S101" s="33"/>
    </row>
    <row r="102" spans="2:19" x14ac:dyDescent="0.3">
      <c r="B102" s="45"/>
      <c r="C102" s="30" t="s">
        <v>31</v>
      </c>
      <c r="D102" s="36">
        <f>D101/I101</f>
        <v>0</v>
      </c>
      <c r="E102" s="36">
        <f>E101/I101</f>
        <v>0</v>
      </c>
      <c r="F102" s="36">
        <f>F101/I101</f>
        <v>0.1111111111111111</v>
      </c>
      <c r="G102" s="36">
        <f>G101/I101</f>
        <v>0.55555555555555558</v>
      </c>
      <c r="H102" s="36">
        <f>H101/I101</f>
        <v>0.33333333333333331</v>
      </c>
      <c r="I102" s="36">
        <f>I101/I101</f>
        <v>1</v>
      </c>
      <c r="J102" s="32"/>
      <c r="N102" s="16" t="s">
        <v>17</v>
      </c>
      <c r="O102" s="17">
        <f>O101</f>
        <v>3</v>
      </c>
      <c r="P102" s="17">
        <f>P101</f>
        <v>5</v>
      </c>
      <c r="Q102" s="17">
        <f>Q101</f>
        <v>1</v>
      </c>
      <c r="R102" s="17">
        <f>SUM(O102:Q102)</f>
        <v>9</v>
      </c>
    </row>
    <row r="103" spans="2:19" x14ac:dyDescent="0.3">
      <c r="B103" s="44">
        <v>2</v>
      </c>
      <c r="C103" s="30" t="s">
        <v>33</v>
      </c>
      <c r="D103" s="31">
        <v>0</v>
      </c>
      <c r="E103" s="31">
        <v>0</v>
      </c>
      <c r="F103" s="31">
        <v>2</v>
      </c>
      <c r="G103" s="31">
        <v>4</v>
      </c>
      <c r="H103" s="31">
        <v>3</v>
      </c>
      <c r="I103" s="31">
        <f>SUM(D103:H103)</f>
        <v>9</v>
      </c>
      <c r="J103" s="32"/>
      <c r="N103" s="18" t="s">
        <v>18</v>
      </c>
      <c r="O103" s="19">
        <f>O102/R102</f>
        <v>0.33333333333333331</v>
      </c>
      <c r="P103" s="19">
        <f>P102/R102</f>
        <v>0.55555555555555558</v>
      </c>
      <c r="Q103" s="19">
        <f>Q102/R102</f>
        <v>0.1111111111111111</v>
      </c>
      <c r="R103" s="19">
        <f>R102/R102</f>
        <v>1</v>
      </c>
    </row>
    <row r="104" spans="2:19" x14ac:dyDescent="0.3">
      <c r="B104" s="45"/>
      <c r="C104" s="30" t="s">
        <v>33</v>
      </c>
      <c r="D104" s="36">
        <f>D103/I103</f>
        <v>0</v>
      </c>
      <c r="E104" s="36">
        <f>E103/I103</f>
        <v>0</v>
      </c>
      <c r="F104" s="36">
        <f>F103/I103</f>
        <v>0.22222222222222221</v>
      </c>
      <c r="G104" s="36">
        <f>G103/I103</f>
        <v>0.44444444444444442</v>
      </c>
      <c r="H104" s="36">
        <f>H103/I103</f>
        <v>0.33333333333333331</v>
      </c>
      <c r="I104" s="36">
        <f>I103/I103</f>
        <v>1</v>
      </c>
      <c r="J104" s="32"/>
    </row>
    <row r="105" spans="2:19" ht="27.6" x14ac:dyDescent="0.3">
      <c r="B105" s="44">
        <v>3</v>
      </c>
      <c r="C105" s="30" t="s">
        <v>34</v>
      </c>
      <c r="D105" s="31">
        <v>0</v>
      </c>
      <c r="E105" s="31">
        <v>0</v>
      </c>
      <c r="F105" s="31">
        <v>1</v>
      </c>
      <c r="G105" s="31">
        <v>6</v>
      </c>
      <c r="H105" s="31">
        <v>2</v>
      </c>
      <c r="I105" s="31">
        <f>SUM(D105:H105)</f>
        <v>9</v>
      </c>
      <c r="J105" s="32"/>
    </row>
    <row r="106" spans="2:19" ht="27.6" x14ac:dyDescent="0.3">
      <c r="B106" s="45"/>
      <c r="C106" s="30" t="s">
        <v>34</v>
      </c>
      <c r="D106" s="36">
        <f>D105/I105</f>
        <v>0</v>
      </c>
      <c r="E106" s="36">
        <f>E105/I105</f>
        <v>0</v>
      </c>
      <c r="F106" s="36">
        <f>F105/I105</f>
        <v>0.1111111111111111</v>
      </c>
      <c r="G106" s="36">
        <f>G105/I105</f>
        <v>0.66666666666666663</v>
      </c>
      <c r="H106" s="36">
        <f>H105/I105</f>
        <v>0.22222222222222221</v>
      </c>
      <c r="I106" s="36">
        <f>I105/I105</f>
        <v>1</v>
      </c>
      <c r="J106" s="32"/>
    </row>
    <row r="107" spans="2:19" x14ac:dyDescent="0.3">
      <c r="B107" s="44">
        <v>4</v>
      </c>
      <c r="C107" s="30" t="s">
        <v>35</v>
      </c>
      <c r="D107" s="31">
        <v>0</v>
      </c>
      <c r="E107" s="31">
        <v>0</v>
      </c>
      <c r="F107" s="31">
        <v>2</v>
      </c>
      <c r="G107" s="31">
        <v>3</v>
      </c>
      <c r="H107" s="31">
        <v>4</v>
      </c>
      <c r="I107" s="31">
        <f>SUM(D107:H107)</f>
        <v>9</v>
      </c>
      <c r="J107" s="32"/>
    </row>
    <row r="108" spans="2:19" x14ac:dyDescent="0.3">
      <c r="B108" s="45"/>
      <c r="C108" s="30" t="s">
        <v>35</v>
      </c>
      <c r="D108" s="36">
        <f>D107/I107</f>
        <v>0</v>
      </c>
      <c r="E108" s="36">
        <f>E107/I107</f>
        <v>0</v>
      </c>
      <c r="F108" s="36">
        <f>F107/I107</f>
        <v>0.22222222222222221</v>
      </c>
      <c r="G108" s="36">
        <f>G107/I107</f>
        <v>0.33333333333333331</v>
      </c>
      <c r="H108" s="36">
        <f>H107/I107</f>
        <v>0.44444444444444442</v>
      </c>
      <c r="I108" s="36">
        <f>I107/I107</f>
        <v>1</v>
      </c>
      <c r="J108" s="32"/>
    </row>
    <row r="109" spans="2:19" x14ac:dyDescent="0.3">
      <c r="C109" s="16" t="s">
        <v>17</v>
      </c>
      <c r="D109" s="37">
        <f>D101+D103+D105+D107</f>
        <v>0</v>
      </c>
      <c r="E109" s="37">
        <f>E101+E103+E105+E107</f>
        <v>0</v>
      </c>
      <c r="F109" s="37">
        <f>F101+F103+F105+F107</f>
        <v>6</v>
      </c>
      <c r="G109" s="37">
        <f>G101+G103+G105+G107</f>
        <v>18</v>
      </c>
      <c r="H109" s="37">
        <f>H101+H103+H105+H107</f>
        <v>12</v>
      </c>
      <c r="I109" s="37">
        <f>SUM(D109:H109)</f>
        <v>36</v>
      </c>
    </row>
    <row r="110" spans="2:19" x14ac:dyDescent="0.3">
      <c r="C110" s="18" t="s">
        <v>18</v>
      </c>
      <c r="D110" s="19">
        <f>D109/I109</f>
        <v>0</v>
      </c>
      <c r="E110" s="19">
        <f>E109/I109</f>
        <v>0</v>
      </c>
      <c r="F110" s="19">
        <f>F109/I109</f>
        <v>0.16666666666666666</v>
      </c>
      <c r="G110" s="19">
        <f>G109/I109</f>
        <v>0.5</v>
      </c>
      <c r="H110" s="19">
        <f>H109/I109</f>
        <v>0.33333333333333331</v>
      </c>
      <c r="I110" s="19">
        <f>I109/I109</f>
        <v>1</v>
      </c>
    </row>
  </sheetData>
  <mergeCells count="14">
    <mergeCell ref="B105:B106"/>
    <mergeCell ref="B107:B108"/>
    <mergeCell ref="B53:B54"/>
    <mergeCell ref="M53:M54"/>
    <mergeCell ref="B55:B56"/>
    <mergeCell ref="M55:M56"/>
    <mergeCell ref="B101:B102"/>
    <mergeCell ref="B103:B104"/>
    <mergeCell ref="B9:B10"/>
    <mergeCell ref="G2:H2"/>
    <mergeCell ref="B5:B6"/>
    <mergeCell ref="M5:M6"/>
    <mergeCell ref="B7:B8"/>
    <mergeCell ref="M7:M8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2:U110"/>
  <sheetViews>
    <sheetView topLeftCell="K87" workbookViewId="0">
      <selection activeCell="Q102" sqref="Q102"/>
    </sheetView>
  </sheetViews>
  <sheetFormatPr defaultColWidth="9.109375" defaultRowHeight="13.8" x14ac:dyDescent="0.3"/>
  <cols>
    <col min="1" max="1" width="2.6640625" style="1" customWidth="1"/>
    <col min="2" max="2" width="12.109375" style="1" customWidth="1"/>
    <col min="3" max="3" width="55.109375" style="1" customWidth="1"/>
    <col min="4" max="4" width="16.33203125" style="1" bestFit="1" customWidth="1"/>
    <col min="5" max="5" width="21.109375" style="1" bestFit="1" customWidth="1"/>
    <col min="6" max="6" width="13.44140625" style="1" bestFit="1" customWidth="1"/>
    <col min="7" max="7" width="10.33203125" style="1" customWidth="1"/>
    <col min="8" max="10" width="10.44140625" style="1" bestFit="1" customWidth="1"/>
    <col min="11" max="11" width="10.109375" style="1" customWidth="1"/>
    <col min="12" max="12" width="2.5546875" style="1" customWidth="1"/>
    <col min="13" max="13" width="10.109375" style="1" customWidth="1"/>
    <col min="14" max="14" width="67.109375" style="1" bestFit="1" customWidth="1"/>
    <col min="15" max="19" width="10.109375" style="1" customWidth="1"/>
    <col min="20" max="20" width="10.33203125" style="1" customWidth="1"/>
    <col min="21" max="30" width="10.109375" style="1" customWidth="1"/>
    <col min="31" max="31" width="67.109375" style="1" bestFit="1" customWidth="1"/>
    <col min="32" max="41" width="10.109375" style="1" customWidth="1"/>
    <col min="42" max="42" width="34.33203125" style="1" bestFit="1" customWidth="1"/>
    <col min="43" max="52" width="10.109375" style="1" customWidth="1"/>
    <col min="53" max="53" width="30" style="1" bestFit="1" customWidth="1"/>
    <col min="54" max="54" width="16.109375" style="1" bestFit="1" customWidth="1"/>
    <col min="55" max="55" width="20.6640625" style="1" bestFit="1" customWidth="1"/>
    <col min="56" max="56" width="13.44140625" style="1" bestFit="1" customWidth="1"/>
    <col min="57" max="59" width="10.109375" style="1" customWidth="1"/>
    <col min="60" max="16384" width="9.109375" style="1"/>
  </cols>
  <sheetData>
    <row r="2" spans="2:21" ht="43.5" customHeight="1" x14ac:dyDescent="0.3">
      <c r="B2" s="2" t="s">
        <v>48</v>
      </c>
      <c r="C2" s="3" t="s">
        <v>0</v>
      </c>
      <c r="D2" s="4">
        <v>1</v>
      </c>
      <c r="E2" s="4" t="s">
        <v>40</v>
      </c>
      <c r="F2" s="5" t="s">
        <v>1</v>
      </c>
      <c r="G2" s="39" t="s">
        <v>43</v>
      </c>
      <c r="H2" s="39"/>
      <c r="I2" s="5" t="s">
        <v>2</v>
      </c>
      <c r="J2" s="4" t="s">
        <v>49</v>
      </c>
    </row>
    <row r="3" spans="2:21" ht="27.6" x14ac:dyDescent="0.3">
      <c r="B3" s="1" t="s">
        <v>48</v>
      </c>
    </row>
    <row r="4" spans="2:21" ht="27.6" x14ac:dyDescent="0.3">
      <c r="B4" s="2" t="s">
        <v>3</v>
      </c>
      <c r="C4" s="6" t="s">
        <v>4</v>
      </c>
      <c r="D4" s="6" t="s">
        <v>5</v>
      </c>
      <c r="E4" s="6" t="s">
        <v>6</v>
      </c>
      <c r="F4" s="6" t="s">
        <v>7</v>
      </c>
      <c r="G4" s="6" t="s">
        <v>8</v>
      </c>
      <c r="H4" s="6" t="s">
        <v>9</v>
      </c>
      <c r="I4" s="6" t="s">
        <v>10</v>
      </c>
      <c r="J4" s="3" t="s">
        <v>11</v>
      </c>
      <c r="M4" s="2" t="s">
        <v>3</v>
      </c>
      <c r="N4" s="6" t="s">
        <v>37</v>
      </c>
      <c r="O4" s="6" t="s">
        <v>5</v>
      </c>
      <c r="P4" s="6" t="s">
        <v>6</v>
      </c>
      <c r="Q4" s="6" t="s">
        <v>7</v>
      </c>
      <c r="R4" s="6" t="s">
        <v>8</v>
      </c>
      <c r="S4" s="6" t="s">
        <v>9</v>
      </c>
      <c r="T4" s="6" t="s">
        <v>10</v>
      </c>
      <c r="U4" s="3" t="s">
        <v>11</v>
      </c>
    </row>
    <row r="5" spans="2:21" x14ac:dyDescent="0.3">
      <c r="B5" s="40">
        <v>1</v>
      </c>
      <c r="C5" s="7" t="s">
        <v>12</v>
      </c>
      <c r="D5" s="8">
        <v>0</v>
      </c>
      <c r="E5" s="8">
        <v>0</v>
      </c>
      <c r="F5" s="8">
        <v>2</v>
      </c>
      <c r="G5" s="8">
        <v>4</v>
      </c>
      <c r="H5" s="8">
        <v>3</v>
      </c>
      <c r="I5" s="8">
        <f>SUM(D5:H5)</f>
        <v>9</v>
      </c>
      <c r="J5" s="9"/>
      <c r="M5" s="42">
        <v>1</v>
      </c>
      <c r="N5" s="10" t="s">
        <v>13</v>
      </c>
      <c r="O5" s="11">
        <v>0</v>
      </c>
      <c r="P5" s="11">
        <v>0</v>
      </c>
      <c r="Q5" s="11">
        <v>1</v>
      </c>
      <c r="R5" s="11">
        <v>5</v>
      </c>
      <c r="S5" s="11">
        <v>3</v>
      </c>
      <c r="T5" s="11">
        <f>SUM(O5:S5)</f>
        <v>9</v>
      </c>
      <c r="U5" s="12"/>
    </row>
    <row r="6" spans="2:21" x14ac:dyDescent="0.3">
      <c r="B6" s="41"/>
      <c r="C6" s="7" t="s">
        <v>12</v>
      </c>
      <c r="D6" s="13">
        <f>D5/I5</f>
        <v>0</v>
      </c>
      <c r="E6" s="13">
        <f>E5/I5</f>
        <v>0</v>
      </c>
      <c r="F6" s="13">
        <f>F5/I5</f>
        <v>0.22222222222222221</v>
      </c>
      <c r="G6" s="13">
        <f>G5/I5</f>
        <v>0.44444444444444442</v>
      </c>
      <c r="H6" s="13">
        <f>H5/I5</f>
        <v>0.33333333333333331</v>
      </c>
      <c r="I6" s="13">
        <f>I5/I5</f>
        <v>1</v>
      </c>
      <c r="J6" s="9"/>
      <c r="M6" s="43"/>
      <c r="N6" s="10" t="s">
        <v>13</v>
      </c>
      <c r="O6" s="14">
        <f>O5/T5</f>
        <v>0</v>
      </c>
      <c r="P6" s="14">
        <f>P5/T5</f>
        <v>0</v>
      </c>
      <c r="Q6" s="14">
        <f>Q5/T5</f>
        <v>0.1111111111111111</v>
      </c>
      <c r="R6" s="14">
        <f>R5/T5</f>
        <v>0.55555555555555558</v>
      </c>
      <c r="S6" s="14">
        <f>S5/T5</f>
        <v>0.33333333333333331</v>
      </c>
      <c r="T6" s="14">
        <f>T5/T5</f>
        <v>1</v>
      </c>
      <c r="U6" s="12"/>
    </row>
    <row r="7" spans="2:21" x14ac:dyDescent="0.3">
      <c r="B7" s="40">
        <v>2</v>
      </c>
      <c r="C7" s="7" t="s">
        <v>14</v>
      </c>
      <c r="D7" s="8">
        <v>0</v>
      </c>
      <c r="E7" s="8">
        <v>1</v>
      </c>
      <c r="F7" s="8">
        <v>1</v>
      </c>
      <c r="G7" s="8">
        <v>6</v>
      </c>
      <c r="H7" s="8">
        <v>1</v>
      </c>
      <c r="I7" s="8">
        <f>SUM(D7:H7)</f>
        <v>9</v>
      </c>
      <c r="J7" s="9"/>
      <c r="M7" s="42">
        <v>2</v>
      </c>
      <c r="N7" s="10" t="s">
        <v>15</v>
      </c>
      <c r="O7" s="11">
        <v>0</v>
      </c>
      <c r="P7" s="11">
        <v>0</v>
      </c>
      <c r="Q7" s="11">
        <v>2</v>
      </c>
      <c r="R7" s="11">
        <v>5</v>
      </c>
      <c r="S7" s="11">
        <v>2</v>
      </c>
      <c r="T7" s="11">
        <f>SUM(O7:S7)</f>
        <v>9</v>
      </c>
      <c r="U7" s="12"/>
    </row>
    <row r="8" spans="2:21" x14ac:dyDescent="0.3">
      <c r="B8" s="41"/>
      <c r="C8" s="7" t="s">
        <v>14</v>
      </c>
      <c r="D8" s="13">
        <f>D7/I7</f>
        <v>0</v>
      </c>
      <c r="E8" s="13">
        <f>E7/I7</f>
        <v>0.1111111111111111</v>
      </c>
      <c r="F8" s="13">
        <f>F7/I7</f>
        <v>0.1111111111111111</v>
      </c>
      <c r="G8" s="13">
        <f>G7/I7</f>
        <v>0.66666666666666663</v>
      </c>
      <c r="H8" s="13">
        <f>H7/I7</f>
        <v>0.1111111111111111</v>
      </c>
      <c r="I8" s="13">
        <f>I7/I7</f>
        <v>1</v>
      </c>
      <c r="J8" s="9"/>
      <c r="M8" s="43"/>
      <c r="N8" s="10" t="s">
        <v>15</v>
      </c>
      <c r="O8" s="14">
        <f>O7/T7</f>
        <v>0</v>
      </c>
      <c r="P8" s="14">
        <f>P7/T7</f>
        <v>0</v>
      </c>
      <c r="Q8" s="14">
        <f>Q7/T7</f>
        <v>0.22222222222222221</v>
      </c>
      <c r="R8" s="14">
        <f>R7/T7</f>
        <v>0.55555555555555558</v>
      </c>
      <c r="S8" s="14">
        <f>S7/T7</f>
        <v>0.22222222222222221</v>
      </c>
      <c r="T8" s="14">
        <f>T7/T7</f>
        <v>1</v>
      </c>
      <c r="U8" s="12"/>
    </row>
    <row r="9" spans="2:21" x14ac:dyDescent="0.3">
      <c r="B9" s="38">
        <v>3</v>
      </c>
      <c r="C9" s="15" t="s">
        <v>16</v>
      </c>
      <c r="D9" s="8">
        <v>0</v>
      </c>
      <c r="E9" s="8">
        <v>0</v>
      </c>
      <c r="F9" s="8">
        <v>1</v>
      </c>
      <c r="G9" s="8">
        <v>3</v>
      </c>
      <c r="H9" s="8">
        <v>5</v>
      </c>
      <c r="I9" s="8">
        <f>SUM(D9:H9)</f>
        <v>9</v>
      </c>
      <c r="J9" s="9"/>
      <c r="N9" s="16" t="s">
        <v>17</v>
      </c>
      <c r="O9" s="17">
        <f>O5+O7</f>
        <v>0</v>
      </c>
      <c r="P9" s="17">
        <f>P5+P7</f>
        <v>0</v>
      </c>
      <c r="Q9" s="17">
        <f>Q5+Q7</f>
        <v>3</v>
      </c>
      <c r="R9" s="17">
        <f>R5+R7</f>
        <v>10</v>
      </c>
      <c r="S9" s="17">
        <f>S5+S7</f>
        <v>5</v>
      </c>
      <c r="T9" s="17">
        <f>SUM(O9:S9)</f>
        <v>18</v>
      </c>
    </row>
    <row r="10" spans="2:21" x14ac:dyDescent="0.3">
      <c r="B10" s="38"/>
      <c r="C10" s="15" t="s">
        <v>16</v>
      </c>
      <c r="D10" s="13">
        <f>D9/I9</f>
        <v>0</v>
      </c>
      <c r="E10" s="13">
        <f>E9/I9</f>
        <v>0</v>
      </c>
      <c r="F10" s="13">
        <f>F9/I9</f>
        <v>0.1111111111111111</v>
      </c>
      <c r="G10" s="13">
        <f>G9/I9</f>
        <v>0.33333333333333331</v>
      </c>
      <c r="H10" s="13">
        <f>H9/I9</f>
        <v>0.55555555555555558</v>
      </c>
      <c r="I10" s="13">
        <f>I9/I9</f>
        <v>1</v>
      </c>
      <c r="N10" s="18" t="s">
        <v>18</v>
      </c>
      <c r="O10" s="19">
        <f>O9/T9</f>
        <v>0</v>
      </c>
      <c r="P10" s="19">
        <f>P9/T9</f>
        <v>0</v>
      </c>
      <c r="Q10" s="19">
        <f>Q9/T9</f>
        <v>0.16666666666666666</v>
      </c>
      <c r="R10" s="19">
        <f>R9/T9</f>
        <v>0.55555555555555558</v>
      </c>
      <c r="S10" s="19">
        <f>S9/T9</f>
        <v>0.27777777777777779</v>
      </c>
      <c r="T10" s="20">
        <f>T9/T9</f>
        <v>1</v>
      </c>
    </row>
    <row r="11" spans="2:21" x14ac:dyDescent="0.3">
      <c r="C11" s="16" t="s">
        <v>17</v>
      </c>
      <c r="D11" s="17">
        <f>D5+D7+D9</f>
        <v>0</v>
      </c>
      <c r="E11" s="17">
        <f>E5+E7+E9</f>
        <v>1</v>
      </c>
      <c r="F11" s="17">
        <f>F5+F7+F9</f>
        <v>4</v>
      </c>
      <c r="G11" s="17">
        <f>G5+G7+G9</f>
        <v>13</v>
      </c>
      <c r="H11" s="17">
        <f>H5+H7+H9</f>
        <v>9</v>
      </c>
      <c r="I11" s="21">
        <f>SUM(D11:H11)</f>
        <v>27</v>
      </c>
    </row>
    <row r="12" spans="2:21" x14ac:dyDescent="0.3">
      <c r="C12" s="18" t="s">
        <v>18</v>
      </c>
      <c r="D12" s="19">
        <f>D11/I11</f>
        <v>0</v>
      </c>
      <c r="E12" s="19">
        <f>E11/I11</f>
        <v>3.7037037037037035E-2</v>
      </c>
      <c r="F12" s="19">
        <f>F11/I11</f>
        <v>0.14814814814814814</v>
      </c>
      <c r="G12" s="19">
        <f>G11/I11</f>
        <v>0.48148148148148145</v>
      </c>
      <c r="H12" s="19">
        <f>H11/I11</f>
        <v>0.33333333333333331</v>
      </c>
      <c r="I12" s="20">
        <f>I11/I11</f>
        <v>1</v>
      </c>
    </row>
    <row r="52" spans="2:21" ht="27.6" x14ac:dyDescent="0.3">
      <c r="B52" s="2" t="s">
        <v>3</v>
      </c>
      <c r="C52" s="6" t="s">
        <v>19</v>
      </c>
      <c r="D52" s="6" t="s">
        <v>20</v>
      </c>
      <c r="E52" s="6" t="s">
        <v>21</v>
      </c>
      <c r="F52" s="6" t="s">
        <v>10</v>
      </c>
      <c r="G52" s="3" t="s">
        <v>11</v>
      </c>
      <c r="M52" s="2" t="s">
        <v>3</v>
      </c>
      <c r="N52" s="6" t="s">
        <v>22</v>
      </c>
      <c r="O52" s="6" t="s">
        <v>5</v>
      </c>
      <c r="P52" s="6" t="s">
        <v>6</v>
      </c>
      <c r="Q52" s="6" t="s">
        <v>7</v>
      </c>
      <c r="R52" s="6" t="s">
        <v>8</v>
      </c>
      <c r="S52" s="6" t="s">
        <v>9</v>
      </c>
      <c r="T52" s="6" t="s">
        <v>10</v>
      </c>
      <c r="U52" s="3" t="s">
        <v>11</v>
      </c>
    </row>
    <row r="53" spans="2:21" ht="41.4" x14ac:dyDescent="0.3">
      <c r="B53" s="46">
        <v>1</v>
      </c>
      <c r="C53" s="22" t="s">
        <v>23</v>
      </c>
      <c r="D53" s="23">
        <v>7</v>
      </c>
      <c r="E53" s="23">
        <v>2</v>
      </c>
      <c r="F53" s="23">
        <f>SUM(D53:E53)</f>
        <v>9</v>
      </c>
      <c r="G53" s="24"/>
      <c r="M53" s="48">
        <v>1</v>
      </c>
      <c r="N53" s="25" t="s">
        <v>24</v>
      </c>
      <c r="O53" s="26">
        <v>0</v>
      </c>
      <c r="P53" s="26">
        <v>0</v>
      </c>
      <c r="Q53" s="26">
        <v>1</v>
      </c>
      <c r="R53" s="26">
        <v>7</v>
      </c>
      <c r="S53" s="26">
        <v>1</v>
      </c>
      <c r="T53" s="26">
        <f>SUM(O53:S53)</f>
        <v>9</v>
      </c>
      <c r="U53" s="27"/>
    </row>
    <row r="54" spans="2:21" ht="41.4" x14ac:dyDescent="0.3">
      <c r="B54" s="47"/>
      <c r="C54" s="22" t="s">
        <v>23</v>
      </c>
      <c r="D54" s="28">
        <f>D53/F53</f>
        <v>0.77777777777777779</v>
      </c>
      <c r="E54" s="28">
        <f>E53/F53</f>
        <v>0.22222222222222221</v>
      </c>
      <c r="F54" s="28">
        <f>F53/F53</f>
        <v>1</v>
      </c>
      <c r="G54" s="24"/>
      <c r="M54" s="49"/>
      <c r="N54" s="25" t="s">
        <v>24</v>
      </c>
      <c r="O54" s="29">
        <f>O53/T53</f>
        <v>0</v>
      </c>
      <c r="P54" s="29">
        <f>P53/T53</f>
        <v>0</v>
      </c>
      <c r="Q54" s="29">
        <f>Q53/T53</f>
        <v>0.1111111111111111</v>
      </c>
      <c r="R54" s="29">
        <f>R53/T53</f>
        <v>0.77777777777777779</v>
      </c>
      <c r="S54" s="29">
        <f>S53/T53</f>
        <v>0.1111111111111111</v>
      </c>
      <c r="T54" s="29">
        <f>T53/T53</f>
        <v>1</v>
      </c>
      <c r="U54" s="27"/>
    </row>
    <row r="55" spans="2:21" x14ac:dyDescent="0.3">
      <c r="B55" s="50">
        <v>2</v>
      </c>
      <c r="C55" s="22" t="s">
        <v>25</v>
      </c>
      <c r="D55" s="23">
        <v>8</v>
      </c>
      <c r="E55" s="23">
        <v>1</v>
      </c>
      <c r="F55" s="23">
        <f>SUM(D55:E55)</f>
        <v>9</v>
      </c>
      <c r="G55" s="24"/>
      <c r="M55" s="48">
        <v>2</v>
      </c>
      <c r="N55" s="25" t="s">
        <v>26</v>
      </c>
      <c r="O55" s="26">
        <v>0</v>
      </c>
      <c r="P55" s="26">
        <v>0</v>
      </c>
      <c r="Q55" s="26">
        <v>2</v>
      </c>
      <c r="R55" s="26">
        <v>4</v>
      </c>
      <c r="S55" s="26">
        <v>3</v>
      </c>
      <c r="T55" s="26">
        <f>SUM(O55:S55)</f>
        <v>9</v>
      </c>
      <c r="U55" s="27"/>
    </row>
    <row r="56" spans="2:21" x14ac:dyDescent="0.3">
      <c r="B56" s="50"/>
      <c r="C56" s="22" t="s">
        <v>25</v>
      </c>
      <c r="D56" s="28">
        <f>D55/F55</f>
        <v>0.88888888888888884</v>
      </c>
      <c r="E56" s="28">
        <f>E55/F55</f>
        <v>0.1111111111111111</v>
      </c>
      <c r="F56" s="28">
        <f>F55/F55</f>
        <v>1</v>
      </c>
      <c r="G56" s="24"/>
      <c r="M56" s="49"/>
      <c r="N56" s="25" t="s">
        <v>26</v>
      </c>
      <c r="O56" s="29">
        <f>O55/T55</f>
        <v>0</v>
      </c>
      <c r="P56" s="29">
        <f>P55/T55</f>
        <v>0</v>
      </c>
      <c r="Q56" s="29">
        <f>Q55/T55</f>
        <v>0.22222222222222221</v>
      </c>
      <c r="R56" s="29">
        <f>R55/T55</f>
        <v>0.44444444444444442</v>
      </c>
      <c r="S56" s="29">
        <f>S55/T55</f>
        <v>0.33333333333333331</v>
      </c>
      <c r="T56" s="29">
        <f>T55/T55</f>
        <v>1</v>
      </c>
      <c r="U56" s="27"/>
    </row>
    <row r="57" spans="2:21" x14ac:dyDescent="0.3">
      <c r="C57" s="16" t="s">
        <v>17</v>
      </c>
      <c r="D57" s="17">
        <f>D53+D55</f>
        <v>15</v>
      </c>
      <c r="E57" s="17">
        <f>E53+E55</f>
        <v>3</v>
      </c>
      <c r="F57" s="17">
        <f>SUM(D57:E57)</f>
        <v>18</v>
      </c>
      <c r="N57" s="16" t="s">
        <v>17</v>
      </c>
      <c r="O57" s="17">
        <f>O53+O55</f>
        <v>0</v>
      </c>
      <c r="P57" s="17">
        <f>P53+P55</f>
        <v>0</v>
      </c>
      <c r="Q57" s="17">
        <f>Q53+Q55</f>
        <v>3</v>
      </c>
      <c r="R57" s="17">
        <f>R53+R55</f>
        <v>11</v>
      </c>
      <c r="S57" s="17">
        <f>S53+S55</f>
        <v>4</v>
      </c>
      <c r="T57" s="17">
        <f>SUM(O57:S57)</f>
        <v>18</v>
      </c>
    </row>
    <row r="58" spans="2:21" x14ac:dyDescent="0.3">
      <c r="C58" s="18" t="s">
        <v>18</v>
      </c>
      <c r="D58" s="19">
        <f>D57/F57</f>
        <v>0.83333333333333337</v>
      </c>
      <c r="E58" s="19">
        <f>E57/F57</f>
        <v>0.16666666666666666</v>
      </c>
      <c r="F58" s="19">
        <f>F57/F57</f>
        <v>1</v>
      </c>
      <c r="N58" s="18" t="s">
        <v>18</v>
      </c>
      <c r="O58" s="19">
        <f>O57/T57</f>
        <v>0</v>
      </c>
      <c r="P58" s="19">
        <f>P57/T57</f>
        <v>0</v>
      </c>
      <c r="Q58" s="19">
        <f>Q57/T57</f>
        <v>0.16666666666666666</v>
      </c>
      <c r="R58" s="19">
        <f>R57/T57</f>
        <v>0.61111111111111116</v>
      </c>
      <c r="S58" s="19">
        <f>S57/T57</f>
        <v>0.22222222222222221</v>
      </c>
      <c r="T58" s="20">
        <f>T57/T57</f>
        <v>1</v>
      </c>
    </row>
    <row r="100" spans="2:19" ht="41.4" x14ac:dyDescent="0.3">
      <c r="B100" s="2" t="s">
        <v>3</v>
      </c>
      <c r="C100" s="6" t="s">
        <v>36</v>
      </c>
      <c r="D100" s="6" t="s">
        <v>5</v>
      </c>
      <c r="E100" s="6" t="s">
        <v>6</v>
      </c>
      <c r="F100" s="6" t="s">
        <v>7</v>
      </c>
      <c r="G100" s="6" t="s">
        <v>8</v>
      </c>
      <c r="H100" s="6" t="s">
        <v>9</v>
      </c>
      <c r="I100" s="6" t="s">
        <v>10</v>
      </c>
      <c r="J100" s="3" t="s">
        <v>11</v>
      </c>
      <c r="M100" s="2" t="s">
        <v>3</v>
      </c>
      <c r="N100" s="6" t="s">
        <v>27</v>
      </c>
      <c r="O100" s="6" t="s">
        <v>28</v>
      </c>
      <c r="P100" s="6" t="s">
        <v>29</v>
      </c>
      <c r="Q100" s="6" t="s">
        <v>30</v>
      </c>
      <c r="R100" s="6" t="s">
        <v>10</v>
      </c>
      <c r="S100" s="3" t="s">
        <v>11</v>
      </c>
    </row>
    <row r="101" spans="2:19" x14ac:dyDescent="0.3">
      <c r="B101" s="44">
        <v>1</v>
      </c>
      <c r="C101" s="30" t="s">
        <v>31</v>
      </c>
      <c r="D101" s="31">
        <v>0</v>
      </c>
      <c r="E101" s="31">
        <v>0</v>
      </c>
      <c r="F101" s="31">
        <v>2</v>
      </c>
      <c r="G101" s="31">
        <v>4</v>
      </c>
      <c r="H101" s="31">
        <v>3</v>
      </c>
      <c r="I101" s="31">
        <f>SUM(D101:H101)</f>
        <v>9</v>
      </c>
      <c r="J101" s="32"/>
      <c r="M101" s="33">
        <v>1</v>
      </c>
      <c r="N101" s="34" t="s">
        <v>32</v>
      </c>
      <c r="O101" s="35">
        <v>3</v>
      </c>
      <c r="P101" s="35">
        <v>3</v>
      </c>
      <c r="Q101" s="35">
        <v>3</v>
      </c>
      <c r="R101" s="35">
        <f>SUM(O101:Q101)</f>
        <v>9</v>
      </c>
      <c r="S101" s="33"/>
    </row>
    <row r="102" spans="2:19" x14ac:dyDescent="0.3">
      <c r="B102" s="45"/>
      <c r="C102" s="30" t="s">
        <v>31</v>
      </c>
      <c r="D102" s="36">
        <f>D101/I101</f>
        <v>0</v>
      </c>
      <c r="E102" s="36">
        <f>E101/I101</f>
        <v>0</v>
      </c>
      <c r="F102" s="36">
        <f>F101/I101</f>
        <v>0.22222222222222221</v>
      </c>
      <c r="G102" s="36">
        <f>G101/I101</f>
        <v>0.44444444444444442</v>
      </c>
      <c r="H102" s="36">
        <f>H101/I101</f>
        <v>0.33333333333333331</v>
      </c>
      <c r="I102" s="36">
        <f>I101/I101</f>
        <v>1</v>
      </c>
      <c r="J102" s="32"/>
      <c r="N102" s="16" t="s">
        <v>17</v>
      </c>
      <c r="O102" s="17">
        <f>O101</f>
        <v>3</v>
      </c>
      <c r="P102" s="17">
        <f>P101</f>
        <v>3</v>
      </c>
      <c r="Q102" s="17">
        <f>Q101</f>
        <v>3</v>
      </c>
      <c r="R102" s="17">
        <f>SUM(O102:Q102)</f>
        <v>9</v>
      </c>
    </row>
    <row r="103" spans="2:19" x14ac:dyDescent="0.3">
      <c r="B103" s="44">
        <v>2</v>
      </c>
      <c r="C103" s="30" t="s">
        <v>33</v>
      </c>
      <c r="D103" s="31">
        <v>0</v>
      </c>
      <c r="E103" s="31">
        <v>0</v>
      </c>
      <c r="F103" s="31">
        <v>3</v>
      </c>
      <c r="G103" s="31">
        <v>4</v>
      </c>
      <c r="H103" s="31">
        <v>3</v>
      </c>
      <c r="I103" s="31">
        <f>SUM(D103:H103)</f>
        <v>10</v>
      </c>
      <c r="J103" s="32"/>
      <c r="N103" s="18" t="s">
        <v>18</v>
      </c>
      <c r="O103" s="19">
        <f>O102/R102</f>
        <v>0.33333333333333331</v>
      </c>
      <c r="P103" s="19">
        <f>P102/R102</f>
        <v>0.33333333333333331</v>
      </c>
      <c r="Q103" s="19">
        <f>Q102/R102</f>
        <v>0.33333333333333331</v>
      </c>
      <c r="R103" s="19">
        <f>R102/R102</f>
        <v>1</v>
      </c>
    </row>
    <row r="104" spans="2:19" x14ac:dyDescent="0.3">
      <c r="B104" s="45"/>
      <c r="C104" s="30" t="s">
        <v>33</v>
      </c>
      <c r="D104" s="36">
        <f>D103/I103</f>
        <v>0</v>
      </c>
      <c r="E104" s="36">
        <f>E103/I103</f>
        <v>0</v>
      </c>
      <c r="F104" s="36">
        <f>F103/I103</f>
        <v>0.3</v>
      </c>
      <c r="G104" s="36">
        <f>G103/I103</f>
        <v>0.4</v>
      </c>
      <c r="H104" s="36">
        <f>H103/I103</f>
        <v>0.3</v>
      </c>
      <c r="I104" s="36">
        <f>I103/I103</f>
        <v>1</v>
      </c>
      <c r="J104" s="32"/>
    </row>
    <row r="105" spans="2:19" ht="27.6" x14ac:dyDescent="0.3">
      <c r="B105" s="44">
        <v>3</v>
      </c>
      <c r="C105" s="30" t="s">
        <v>34</v>
      </c>
      <c r="D105" s="31">
        <v>0</v>
      </c>
      <c r="E105" s="31">
        <v>0</v>
      </c>
      <c r="F105" s="31">
        <v>1</v>
      </c>
      <c r="G105" s="31">
        <v>6</v>
      </c>
      <c r="H105" s="31">
        <v>2</v>
      </c>
      <c r="I105" s="31">
        <f>SUM(D105:H105)</f>
        <v>9</v>
      </c>
      <c r="J105" s="32"/>
    </row>
    <row r="106" spans="2:19" ht="27.6" x14ac:dyDescent="0.3">
      <c r="B106" s="45"/>
      <c r="C106" s="30" t="s">
        <v>34</v>
      </c>
      <c r="D106" s="36">
        <f>D105/I105</f>
        <v>0</v>
      </c>
      <c r="E106" s="36">
        <f>E105/I105</f>
        <v>0</v>
      </c>
      <c r="F106" s="36">
        <f>F105/I105</f>
        <v>0.1111111111111111</v>
      </c>
      <c r="G106" s="36">
        <f>G105/I105</f>
        <v>0.66666666666666663</v>
      </c>
      <c r="H106" s="36">
        <f>H105/I105</f>
        <v>0.22222222222222221</v>
      </c>
      <c r="I106" s="36">
        <f>I105/I105</f>
        <v>1</v>
      </c>
      <c r="J106" s="32"/>
    </row>
    <row r="107" spans="2:19" x14ac:dyDescent="0.3">
      <c r="B107" s="44">
        <v>4</v>
      </c>
      <c r="C107" s="30" t="s">
        <v>35</v>
      </c>
      <c r="D107" s="31">
        <v>0</v>
      </c>
      <c r="E107" s="31">
        <v>0</v>
      </c>
      <c r="F107" s="31">
        <v>2</v>
      </c>
      <c r="G107" s="31">
        <v>3</v>
      </c>
      <c r="H107" s="31">
        <v>4</v>
      </c>
      <c r="I107" s="31">
        <f>SUM(D107:H107)</f>
        <v>9</v>
      </c>
      <c r="J107" s="32"/>
    </row>
    <row r="108" spans="2:19" x14ac:dyDescent="0.3">
      <c r="B108" s="45"/>
      <c r="C108" s="30" t="s">
        <v>35</v>
      </c>
      <c r="D108" s="36">
        <f>D107/I107</f>
        <v>0</v>
      </c>
      <c r="E108" s="36">
        <f>E107/I107</f>
        <v>0</v>
      </c>
      <c r="F108" s="36">
        <f>F107/I107</f>
        <v>0.22222222222222221</v>
      </c>
      <c r="G108" s="36">
        <f>G107/I107</f>
        <v>0.33333333333333331</v>
      </c>
      <c r="H108" s="36">
        <f>H107/I107</f>
        <v>0.44444444444444442</v>
      </c>
      <c r="I108" s="36">
        <f>I107/I107</f>
        <v>1</v>
      </c>
      <c r="J108" s="32"/>
    </row>
    <row r="109" spans="2:19" x14ac:dyDescent="0.3">
      <c r="C109" s="16" t="s">
        <v>17</v>
      </c>
      <c r="D109" s="37">
        <f>D101+D103+D105+D107</f>
        <v>0</v>
      </c>
      <c r="E109" s="37">
        <f>E101+E103+E105+E107</f>
        <v>0</v>
      </c>
      <c r="F109" s="37">
        <f>F101+F103+F105+F107</f>
        <v>8</v>
      </c>
      <c r="G109" s="37">
        <f>G101+G103+G105+G107</f>
        <v>17</v>
      </c>
      <c r="H109" s="37">
        <f>H101+H103+H105+H107</f>
        <v>12</v>
      </c>
      <c r="I109" s="37">
        <f>SUM(D109:H109)</f>
        <v>37</v>
      </c>
    </row>
    <row r="110" spans="2:19" x14ac:dyDescent="0.3">
      <c r="C110" s="18" t="s">
        <v>18</v>
      </c>
      <c r="D110" s="19">
        <f>D109/I109</f>
        <v>0</v>
      </c>
      <c r="E110" s="19">
        <f>E109/I109</f>
        <v>0</v>
      </c>
      <c r="F110" s="19">
        <f>F109/I109</f>
        <v>0.21621621621621623</v>
      </c>
      <c r="G110" s="19">
        <f>G109/I109</f>
        <v>0.45945945945945948</v>
      </c>
      <c r="H110" s="19">
        <f>H109/I109</f>
        <v>0.32432432432432434</v>
      </c>
      <c r="I110" s="19">
        <f>I109/I109</f>
        <v>1</v>
      </c>
    </row>
  </sheetData>
  <mergeCells count="14">
    <mergeCell ref="B105:B106"/>
    <mergeCell ref="B107:B108"/>
    <mergeCell ref="B53:B54"/>
    <mergeCell ref="M53:M54"/>
    <mergeCell ref="B55:B56"/>
    <mergeCell ref="M55:M56"/>
    <mergeCell ref="B101:B102"/>
    <mergeCell ref="B103:B104"/>
    <mergeCell ref="B9:B10"/>
    <mergeCell ref="G2:H2"/>
    <mergeCell ref="B5:B6"/>
    <mergeCell ref="M5:M6"/>
    <mergeCell ref="B7:B8"/>
    <mergeCell ref="M7:M8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2:U110"/>
  <sheetViews>
    <sheetView topLeftCell="G99" workbookViewId="0">
      <selection activeCell="P102" sqref="P102"/>
    </sheetView>
  </sheetViews>
  <sheetFormatPr defaultColWidth="9.109375" defaultRowHeight="13.8" x14ac:dyDescent="0.3"/>
  <cols>
    <col min="1" max="1" width="2.6640625" style="1" customWidth="1"/>
    <col min="2" max="2" width="12.109375" style="1" customWidth="1"/>
    <col min="3" max="3" width="55.109375" style="1" customWidth="1"/>
    <col min="4" max="4" width="16.33203125" style="1" bestFit="1" customWidth="1"/>
    <col min="5" max="5" width="21.109375" style="1" bestFit="1" customWidth="1"/>
    <col min="6" max="6" width="13.44140625" style="1" bestFit="1" customWidth="1"/>
    <col min="7" max="7" width="10.33203125" style="1" customWidth="1"/>
    <col min="8" max="10" width="10.44140625" style="1" bestFit="1" customWidth="1"/>
    <col min="11" max="11" width="10.109375" style="1" customWidth="1"/>
    <col min="12" max="12" width="2.5546875" style="1" customWidth="1"/>
    <col min="13" max="13" width="10.109375" style="1" customWidth="1"/>
    <col min="14" max="14" width="67.109375" style="1" bestFit="1" customWidth="1"/>
    <col min="15" max="19" width="10.109375" style="1" customWidth="1"/>
    <col min="20" max="20" width="10.33203125" style="1" customWidth="1"/>
    <col min="21" max="30" width="10.109375" style="1" customWidth="1"/>
    <col min="31" max="31" width="67.109375" style="1" bestFit="1" customWidth="1"/>
    <col min="32" max="41" width="10.109375" style="1" customWidth="1"/>
    <col min="42" max="42" width="34.33203125" style="1" bestFit="1" customWidth="1"/>
    <col min="43" max="52" width="10.109375" style="1" customWidth="1"/>
    <col min="53" max="53" width="30" style="1" bestFit="1" customWidth="1"/>
    <col min="54" max="54" width="16.109375" style="1" bestFit="1" customWidth="1"/>
    <col min="55" max="55" width="20.6640625" style="1" bestFit="1" customWidth="1"/>
    <col min="56" max="56" width="13.44140625" style="1" bestFit="1" customWidth="1"/>
    <col min="57" max="59" width="10.109375" style="1" customWidth="1"/>
    <col min="60" max="16384" width="9.109375" style="1"/>
  </cols>
  <sheetData>
    <row r="2" spans="2:21" ht="45.75" customHeight="1" x14ac:dyDescent="0.3">
      <c r="B2" s="2" t="s">
        <v>48</v>
      </c>
      <c r="C2" s="3" t="s">
        <v>0</v>
      </c>
      <c r="D2" s="4">
        <v>1</v>
      </c>
      <c r="E2" s="4" t="s">
        <v>40</v>
      </c>
      <c r="F2" s="5" t="s">
        <v>1</v>
      </c>
      <c r="G2" s="39" t="s">
        <v>44</v>
      </c>
      <c r="H2" s="39"/>
      <c r="I2" s="5" t="s">
        <v>2</v>
      </c>
      <c r="J2" s="4" t="s">
        <v>49</v>
      </c>
    </row>
    <row r="3" spans="2:21" ht="27.6" x14ac:dyDescent="0.3">
      <c r="B3" s="1" t="s">
        <v>48</v>
      </c>
    </row>
    <row r="4" spans="2:21" ht="27.6" x14ac:dyDescent="0.3">
      <c r="B4" s="2" t="s">
        <v>3</v>
      </c>
      <c r="C4" s="6" t="s">
        <v>4</v>
      </c>
      <c r="D4" s="6" t="s">
        <v>5</v>
      </c>
      <c r="E4" s="6" t="s">
        <v>6</v>
      </c>
      <c r="F4" s="6" t="s">
        <v>7</v>
      </c>
      <c r="G4" s="6" t="s">
        <v>8</v>
      </c>
      <c r="H4" s="6" t="s">
        <v>9</v>
      </c>
      <c r="I4" s="6" t="s">
        <v>10</v>
      </c>
      <c r="J4" s="3" t="s">
        <v>11</v>
      </c>
      <c r="M4" s="2" t="s">
        <v>3</v>
      </c>
      <c r="N4" s="6" t="s">
        <v>37</v>
      </c>
      <c r="O4" s="6" t="s">
        <v>5</v>
      </c>
      <c r="P4" s="6" t="s">
        <v>6</v>
      </c>
      <c r="Q4" s="6" t="s">
        <v>7</v>
      </c>
      <c r="R4" s="6" t="s">
        <v>8</v>
      </c>
      <c r="S4" s="6" t="s">
        <v>9</v>
      </c>
      <c r="T4" s="6" t="s">
        <v>10</v>
      </c>
      <c r="U4" s="3" t="s">
        <v>11</v>
      </c>
    </row>
    <row r="5" spans="2:21" x14ac:dyDescent="0.3">
      <c r="B5" s="40">
        <v>1</v>
      </c>
      <c r="C5" s="7" t="s">
        <v>12</v>
      </c>
      <c r="D5" s="8">
        <v>0</v>
      </c>
      <c r="E5" s="8">
        <v>0</v>
      </c>
      <c r="F5" s="8">
        <v>2</v>
      </c>
      <c r="G5" s="8">
        <v>5</v>
      </c>
      <c r="H5" s="8">
        <v>2</v>
      </c>
      <c r="I5" s="8">
        <f>SUM(D5:H5)</f>
        <v>9</v>
      </c>
      <c r="J5" s="9"/>
      <c r="M5" s="42">
        <v>1</v>
      </c>
      <c r="N5" s="10" t="s">
        <v>13</v>
      </c>
      <c r="O5" s="11">
        <v>0</v>
      </c>
      <c r="P5" s="11">
        <v>0</v>
      </c>
      <c r="Q5" s="11">
        <v>1</v>
      </c>
      <c r="R5" s="11">
        <v>4</v>
      </c>
      <c r="S5" s="11">
        <v>4</v>
      </c>
      <c r="T5" s="11">
        <f>SUM(O5:S5)</f>
        <v>9</v>
      </c>
      <c r="U5" s="12"/>
    </row>
    <row r="6" spans="2:21" x14ac:dyDescent="0.3">
      <c r="B6" s="41"/>
      <c r="C6" s="7" t="s">
        <v>12</v>
      </c>
      <c r="D6" s="13">
        <f>D5/I5</f>
        <v>0</v>
      </c>
      <c r="E6" s="13">
        <f>E5/I5</f>
        <v>0</v>
      </c>
      <c r="F6" s="13">
        <f>F5/I5</f>
        <v>0.22222222222222221</v>
      </c>
      <c r="G6" s="13">
        <f>G5/I5</f>
        <v>0.55555555555555558</v>
      </c>
      <c r="H6" s="13">
        <f>H5/I5</f>
        <v>0.22222222222222221</v>
      </c>
      <c r="I6" s="13">
        <f>I5/I5</f>
        <v>1</v>
      </c>
      <c r="J6" s="9"/>
      <c r="M6" s="43"/>
      <c r="N6" s="10" t="s">
        <v>13</v>
      </c>
      <c r="O6" s="14">
        <f>O5/T5</f>
        <v>0</v>
      </c>
      <c r="P6" s="14">
        <f>P5/T5</f>
        <v>0</v>
      </c>
      <c r="Q6" s="14">
        <f>Q5/T5</f>
        <v>0.1111111111111111</v>
      </c>
      <c r="R6" s="14">
        <f>R5/T5</f>
        <v>0.44444444444444442</v>
      </c>
      <c r="S6" s="14">
        <f>S5/T5</f>
        <v>0.44444444444444442</v>
      </c>
      <c r="T6" s="14">
        <f>T5/T5</f>
        <v>1</v>
      </c>
      <c r="U6" s="12"/>
    </row>
    <row r="7" spans="2:21" x14ac:dyDescent="0.3">
      <c r="B7" s="40">
        <v>2</v>
      </c>
      <c r="C7" s="7" t="s">
        <v>14</v>
      </c>
      <c r="D7" s="8">
        <v>0</v>
      </c>
      <c r="E7" s="8">
        <v>1</v>
      </c>
      <c r="F7" s="8">
        <v>1</v>
      </c>
      <c r="G7" s="8">
        <v>4</v>
      </c>
      <c r="H7" s="8">
        <v>3</v>
      </c>
      <c r="I7" s="8">
        <f>SUM(D7:H7)</f>
        <v>9</v>
      </c>
      <c r="J7" s="9"/>
      <c r="M7" s="42">
        <v>2</v>
      </c>
      <c r="N7" s="10" t="s">
        <v>15</v>
      </c>
      <c r="O7" s="11">
        <v>0</v>
      </c>
      <c r="P7" s="11">
        <v>0</v>
      </c>
      <c r="Q7" s="11">
        <v>2</v>
      </c>
      <c r="R7" s="11">
        <v>3</v>
      </c>
      <c r="S7" s="11">
        <v>4</v>
      </c>
      <c r="T7" s="11">
        <f>SUM(O7:S7)</f>
        <v>9</v>
      </c>
      <c r="U7" s="12"/>
    </row>
    <row r="8" spans="2:21" x14ac:dyDescent="0.3">
      <c r="B8" s="41"/>
      <c r="C8" s="7" t="s">
        <v>14</v>
      </c>
      <c r="D8" s="13">
        <f>D7/I7</f>
        <v>0</v>
      </c>
      <c r="E8" s="13">
        <f>E7/I7</f>
        <v>0.1111111111111111</v>
      </c>
      <c r="F8" s="13">
        <f>F7/I7</f>
        <v>0.1111111111111111</v>
      </c>
      <c r="G8" s="13">
        <f>G7/I7</f>
        <v>0.44444444444444442</v>
      </c>
      <c r="H8" s="13">
        <f>H7/I7</f>
        <v>0.33333333333333331</v>
      </c>
      <c r="I8" s="13">
        <f>I7/I7</f>
        <v>1</v>
      </c>
      <c r="J8" s="9"/>
      <c r="M8" s="43"/>
      <c r="N8" s="10" t="s">
        <v>15</v>
      </c>
      <c r="O8" s="14">
        <f>O7/T7</f>
        <v>0</v>
      </c>
      <c r="P8" s="14">
        <f>P7/T7</f>
        <v>0</v>
      </c>
      <c r="Q8" s="14">
        <f>Q7/T7</f>
        <v>0.22222222222222221</v>
      </c>
      <c r="R8" s="14">
        <f>R7/T7</f>
        <v>0.33333333333333331</v>
      </c>
      <c r="S8" s="14">
        <f>S7/T7</f>
        <v>0.44444444444444442</v>
      </c>
      <c r="T8" s="14">
        <f>T7/T7</f>
        <v>1</v>
      </c>
      <c r="U8" s="12"/>
    </row>
    <row r="9" spans="2:21" x14ac:dyDescent="0.3">
      <c r="B9" s="38">
        <v>3</v>
      </c>
      <c r="C9" s="15" t="s">
        <v>16</v>
      </c>
      <c r="D9" s="8">
        <v>0</v>
      </c>
      <c r="E9" s="8">
        <v>0</v>
      </c>
      <c r="F9" s="8">
        <v>1</v>
      </c>
      <c r="G9" s="8">
        <v>6</v>
      </c>
      <c r="H9" s="8">
        <v>2</v>
      </c>
      <c r="I9" s="8">
        <f>SUM(D9:H9)</f>
        <v>9</v>
      </c>
      <c r="J9" s="9"/>
      <c r="N9" s="16" t="s">
        <v>17</v>
      </c>
      <c r="O9" s="17">
        <f>O5+O7</f>
        <v>0</v>
      </c>
      <c r="P9" s="17">
        <f>P5+P7</f>
        <v>0</v>
      </c>
      <c r="Q9" s="17">
        <f>Q5+Q7</f>
        <v>3</v>
      </c>
      <c r="R9" s="17">
        <f>R5+R7</f>
        <v>7</v>
      </c>
      <c r="S9" s="17">
        <f>S5+S7</f>
        <v>8</v>
      </c>
      <c r="T9" s="17">
        <f>SUM(O9:S9)</f>
        <v>18</v>
      </c>
    </row>
    <row r="10" spans="2:21" x14ac:dyDescent="0.3">
      <c r="B10" s="38"/>
      <c r="C10" s="15" t="s">
        <v>16</v>
      </c>
      <c r="D10" s="13">
        <f>D9/I9</f>
        <v>0</v>
      </c>
      <c r="E10" s="13">
        <f>E9/I9</f>
        <v>0</v>
      </c>
      <c r="F10" s="13">
        <f>F9/I9</f>
        <v>0.1111111111111111</v>
      </c>
      <c r="G10" s="13">
        <f>G9/I9</f>
        <v>0.66666666666666663</v>
      </c>
      <c r="H10" s="13">
        <f>H9/I9</f>
        <v>0.22222222222222221</v>
      </c>
      <c r="I10" s="13">
        <f>I9/I9</f>
        <v>1</v>
      </c>
      <c r="N10" s="18" t="s">
        <v>18</v>
      </c>
      <c r="O10" s="19">
        <f>O9/T9</f>
        <v>0</v>
      </c>
      <c r="P10" s="19">
        <f>P9/T9</f>
        <v>0</v>
      </c>
      <c r="Q10" s="19">
        <f>Q9/T9</f>
        <v>0.16666666666666666</v>
      </c>
      <c r="R10" s="19">
        <f>R9/T9</f>
        <v>0.3888888888888889</v>
      </c>
      <c r="S10" s="19">
        <f>S9/T9</f>
        <v>0.44444444444444442</v>
      </c>
      <c r="T10" s="20">
        <f>T9/T9</f>
        <v>1</v>
      </c>
    </row>
    <row r="11" spans="2:21" x14ac:dyDescent="0.3">
      <c r="C11" s="16" t="s">
        <v>17</v>
      </c>
      <c r="D11" s="17">
        <f>D5+D7+D9</f>
        <v>0</v>
      </c>
      <c r="E11" s="17">
        <f>E5+E7+E9</f>
        <v>1</v>
      </c>
      <c r="F11" s="17">
        <f>F5+F7+F9</f>
        <v>4</v>
      </c>
      <c r="G11" s="17">
        <f>G5+G7+G9</f>
        <v>15</v>
      </c>
      <c r="H11" s="17">
        <f>H5+H7+H9</f>
        <v>7</v>
      </c>
      <c r="I11" s="21">
        <f>SUM(D11:H11)</f>
        <v>27</v>
      </c>
    </row>
    <row r="12" spans="2:21" x14ac:dyDescent="0.3">
      <c r="C12" s="18" t="s">
        <v>18</v>
      </c>
      <c r="D12" s="19">
        <f>D11/I11</f>
        <v>0</v>
      </c>
      <c r="E12" s="19">
        <f>E11/I11</f>
        <v>3.7037037037037035E-2</v>
      </c>
      <c r="F12" s="19">
        <f>F11/I11</f>
        <v>0.14814814814814814</v>
      </c>
      <c r="G12" s="19">
        <f>G11/I11</f>
        <v>0.55555555555555558</v>
      </c>
      <c r="H12" s="19">
        <f>H11/I11</f>
        <v>0.25925925925925924</v>
      </c>
      <c r="I12" s="20">
        <f>I11/I11</f>
        <v>1</v>
      </c>
    </row>
    <row r="52" spans="2:21" ht="27.6" x14ac:dyDescent="0.3">
      <c r="B52" s="2" t="s">
        <v>3</v>
      </c>
      <c r="C52" s="6" t="s">
        <v>19</v>
      </c>
      <c r="D52" s="6" t="s">
        <v>20</v>
      </c>
      <c r="E52" s="6" t="s">
        <v>21</v>
      </c>
      <c r="F52" s="6" t="s">
        <v>10</v>
      </c>
      <c r="G52" s="3" t="s">
        <v>11</v>
      </c>
      <c r="M52" s="2" t="s">
        <v>3</v>
      </c>
      <c r="N52" s="6" t="s">
        <v>22</v>
      </c>
      <c r="O52" s="6" t="s">
        <v>5</v>
      </c>
      <c r="P52" s="6" t="s">
        <v>6</v>
      </c>
      <c r="Q52" s="6" t="s">
        <v>7</v>
      </c>
      <c r="R52" s="6" t="s">
        <v>8</v>
      </c>
      <c r="S52" s="6" t="s">
        <v>9</v>
      </c>
      <c r="T52" s="6" t="s">
        <v>10</v>
      </c>
      <c r="U52" s="3" t="s">
        <v>11</v>
      </c>
    </row>
    <row r="53" spans="2:21" ht="41.4" x14ac:dyDescent="0.3">
      <c r="B53" s="46">
        <v>1</v>
      </c>
      <c r="C53" s="22" t="s">
        <v>23</v>
      </c>
      <c r="D53" s="23">
        <v>6</v>
      </c>
      <c r="E53" s="23">
        <v>3</v>
      </c>
      <c r="F53" s="23">
        <f>SUM(D53:E53)</f>
        <v>9</v>
      </c>
      <c r="G53" s="24"/>
      <c r="M53" s="48">
        <v>1</v>
      </c>
      <c r="N53" s="25" t="s">
        <v>24</v>
      </c>
      <c r="O53" s="26">
        <v>0</v>
      </c>
      <c r="P53" s="26">
        <v>0</v>
      </c>
      <c r="Q53" s="26">
        <v>2</v>
      </c>
      <c r="R53" s="26">
        <v>5</v>
      </c>
      <c r="S53" s="26">
        <v>2</v>
      </c>
      <c r="T53" s="26">
        <f>SUM(O53:S53)</f>
        <v>9</v>
      </c>
      <c r="U53" s="27"/>
    </row>
    <row r="54" spans="2:21" ht="41.4" x14ac:dyDescent="0.3">
      <c r="B54" s="47"/>
      <c r="C54" s="22" t="s">
        <v>23</v>
      </c>
      <c r="D54" s="28">
        <f>D53/F53</f>
        <v>0.66666666666666663</v>
      </c>
      <c r="E54" s="28">
        <f>E53/F53</f>
        <v>0.33333333333333331</v>
      </c>
      <c r="F54" s="28">
        <f>F53/F53</f>
        <v>1</v>
      </c>
      <c r="G54" s="24"/>
      <c r="M54" s="49"/>
      <c r="N54" s="25" t="s">
        <v>24</v>
      </c>
      <c r="O54" s="29">
        <f>O53/T53</f>
        <v>0</v>
      </c>
      <c r="P54" s="29">
        <f>P53/T53</f>
        <v>0</v>
      </c>
      <c r="Q54" s="29">
        <f>Q53/T53</f>
        <v>0.22222222222222221</v>
      </c>
      <c r="R54" s="29">
        <f>R53/T53</f>
        <v>0.55555555555555558</v>
      </c>
      <c r="S54" s="29">
        <f>S53/T53</f>
        <v>0.22222222222222221</v>
      </c>
      <c r="T54" s="29">
        <f>T53/T53</f>
        <v>1</v>
      </c>
      <c r="U54" s="27"/>
    </row>
    <row r="55" spans="2:21" x14ac:dyDescent="0.3">
      <c r="B55" s="50">
        <v>2</v>
      </c>
      <c r="C55" s="22" t="s">
        <v>25</v>
      </c>
      <c r="D55" s="23">
        <v>8</v>
      </c>
      <c r="E55" s="23">
        <v>1</v>
      </c>
      <c r="F55" s="23">
        <f>SUM(D55:E55)</f>
        <v>9</v>
      </c>
      <c r="G55" s="24"/>
      <c r="M55" s="48">
        <v>2</v>
      </c>
      <c r="N55" s="25" t="s">
        <v>26</v>
      </c>
      <c r="O55" s="26">
        <v>0</v>
      </c>
      <c r="P55" s="26">
        <v>0</v>
      </c>
      <c r="Q55" s="26">
        <v>2</v>
      </c>
      <c r="R55" s="26">
        <v>4</v>
      </c>
      <c r="S55" s="26">
        <v>3</v>
      </c>
      <c r="T55" s="26">
        <f>SUM(O55:S55)</f>
        <v>9</v>
      </c>
      <c r="U55" s="27"/>
    </row>
    <row r="56" spans="2:21" x14ac:dyDescent="0.3">
      <c r="B56" s="50"/>
      <c r="C56" s="22" t="s">
        <v>25</v>
      </c>
      <c r="D56" s="28">
        <f>D55/F55</f>
        <v>0.88888888888888884</v>
      </c>
      <c r="E56" s="28">
        <f>E55/F55</f>
        <v>0.1111111111111111</v>
      </c>
      <c r="F56" s="28">
        <f>F55/F55</f>
        <v>1</v>
      </c>
      <c r="G56" s="24"/>
      <c r="M56" s="49"/>
      <c r="N56" s="25" t="s">
        <v>26</v>
      </c>
      <c r="O56" s="29">
        <f>O55/T55</f>
        <v>0</v>
      </c>
      <c r="P56" s="29">
        <f>P55/T55</f>
        <v>0</v>
      </c>
      <c r="Q56" s="29">
        <f>Q55/T55</f>
        <v>0.22222222222222221</v>
      </c>
      <c r="R56" s="29">
        <f>R55/T55</f>
        <v>0.44444444444444442</v>
      </c>
      <c r="S56" s="29">
        <f>S55/T55</f>
        <v>0.33333333333333331</v>
      </c>
      <c r="T56" s="29">
        <f>T55/T55</f>
        <v>1</v>
      </c>
      <c r="U56" s="27"/>
    </row>
    <row r="57" spans="2:21" x14ac:dyDescent="0.3">
      <c r="C57" s="16" t="s">
        <v>17</v>
      </c>
      <c r="D57" s="17">
        <f>D53+D55</f>
        <v>14</v>
      </c>
      <c r="E57" s="17">
        <f>E53+E55</f>
        <v>4</v>
      </c>
      <c r="F57" s="17">
        <f>SUM(D57:E57)</f>
        <v>18</v>
      </c>
      <c r="N57" s="16" t="s">
        <v>17</v>
      </c>
      <c r="O57" s="17">
        <f>O53+O55</f>
        <v>0</v>
      </c>
      <c r="P57" s="17">
        <f>P53+P55</f>
        <v>0</v>
      </c>
      <c r="Q57" s="17">
        <f>Q53+Q55</f>
        <v>4</v>
      </c>
      <c r="R57" s="17">
        <f>R53+R55</f>
        <v>9</v>
      </c>
      <c r="S57" s="17">
        <f>S53+S55</f>
        <v>5</v>
      </c>
      <c r="T57" s="17">
        <f>SUM(O57:S57)</f>
        <v>18</v>
      </c>
    </row>
    <row r="58" spans="2:21" x14ac:dyDescent="0.3">
      <c r="C58" s="18" t="s">
        <v>18</v>
      </c>
      <c r="D58" s="19">
        <f>D57/F57</f>
        <v>0.77777777777777779</v>
      </c>
      <c r="E58" s="19">
        <f>E57/F57</f>
        <v>0.22222222222222221</v>
      </c>
      <c r="F58" s="19">
        <f>F57/F57</f>
        <v>1</v>
      </c>
      <c r="N58" s="18" t="s">
        <v>18</v>
      </c>
      <c r="O58" s="19">
        <f>O57/T57</f>
        <v>0</v>
      </c>
      <c r="P58" s="19">
        <f>P57/T57</f>
        <v>0</v>
      </c>
      <c r="Q58" s="19">
        <f>Q57/T57</f>
        <v>0.22222222222222221</v>
      </c>
      <c r="R58" s="19">
        <f>R57/T57</f>
        <v>0.5</v>
      </c>
      <c r="S58" s="19">
        <f>S57/T57</f>
        <v>0.27777777777777779</v>
      </c>
      <c r="T58" s="20">
        <f>T57/T57</f>
        <v>1</v>
      </c>
    </row>
    <row r="100" spans="2:19" ht="41.4" x14ac:dyDescent="0.3">
      <c r="B100" s="2" t="s">
        <v>3</v>
      </c>
      <c r="C100" s="6" t="s">
        <v>36</v>
      </c>
      <c r="D100" s="6" t="s">
        <v>5</v>
      </c>
      <c r="E100" s="6" t="s">
        <v>6</v>
      </c>
      <c r="F100" s="6" t="s">
        <v>7</v>
      </c>
      <c r="G100" s="6" t="s">
        <v>8</v>
      </c>
      <c r="H100" s="6" t="s">
        <v>9</v>
      </c>
      <c r="I100" s="6" t="s">
        <v>10</v>
      </c>
      <c r="J100" s="3" t="s">
        <v>11</v>
      </c>
      <c r="M100" s="2" t="s">
        <v>3</v>
      </c>
      <c r="N100" s="6" t="s">
        <v>27</v>
      </c>
      <c r="O100" s="6" t="s">
        <v>28</v>
      </c>
      <c r="P100" s="6" t="s">
        <v>29</v>
      </c>
      <c r="Q100" s="6" t="s">
        <v>30</v>
      </c>
      <c r="R100" s="6" t="s">
        <v>10</v>
      </c>
      <c r="S100" s="3" t="s">
        <v>11</v>
      </c>
    </row>
    <row r="101" spans="2:19" x14ac:dyDescent="0.3">
      <c r="B101" s="44">
        <v>1</v>
      </c>
      <c r="C101" s="30" t="s">
        <v>31</v>
      </c>
      <c r="D101" s="31">
        <v>0</v>
      </c>
      <c r="E101" s="31">
        <v>0</v>
      </c>
      <c r="F101" s="31">
        <v>2</v>
      </c>
      <c r="G101" s="31">
        <v>4</v>
      </c>
      <c r="H101" s="31">
        <v>3</v>
      </c>
      <c r="I101" s="31">
        <f>SUM(D101:H101)</f>
        <v>9</v>
      </c>
      <c r="J101" s="32"/>
      <c r="M101" s="33">
        <v>1</v>
      </c>
      <c r="N101" s="34" t="s">
        <v>32</v>
      </c>
      <c r="O101" s="35">
        <v>4</v>
      </c>
      <c r="P101" s="35">
        <v>3</v>
      </c>
      <c r="Q101" s="35">
        <v>2</v>
      </c>
      <c r="R101" s="35">
        <f>SUM(O101:Q101)</f>
        <v>9</v>
      </c>
      <c r="S101" s="33"/>
    </row>
    <row r="102" spans="2:19" x14ac:dyDescent="0.3">
      <c r="B102" s="45"/>
      <c r="C102" s="30" t="s">
        <v>31</v>
      </c>
      <c r="D102" s="36">
        <f>D101/I101</f>
        <v>0</v>
      </c>
      <c r="E102" s="36">
        <f>E101/I101</f>
        <v>0</v>
      </c>
      <c r="F102" s="36">
        <f>F101/I101</f>
        <v>0.22222222222222221</v>
      </c>
      <c r="G102" s="36">
        <f>G101/I101</f>
        <v>0.44444444444444442</v>
      </c>
      <c r="H102" s="36">
        <f>H101/I101</f>
        <v>0.33333333333333331</v>
      </c>
      <c r="I102" s="36">
        <f>I101/I101</f>
        <v>1</v>
      </c>
      <c r="J102" s="32"/>
      <c r="N102" s="16" t="s">
        <v>17</v>
      </c>
      <c r="O102" s="17">
        <f>O101</f>
        <v>4</v>
      </c>
      <c r="P102" s="17">
        <f>P101</f>
        <v>3</v>
      </c>
      <c r="Q102" s="17">
        <f>Q101</f>
        <v>2</v>
      </c>
      <c r="R102" s="17">
        <f>SUM(O102:Q102)</f>
        <v>9</v>
      </c>
    </row>
    <row r="103" spans="2:19" x14ac:dyDescent="0.3">
      <c r="B103" s="44">
        <v>2</v>
      </c>
      <c r="C103" s="30" t="s">
        <v>33</v>
      </c>
      <c r="D103" s="31">
        <v>0</v>
      </c>
      <c r="E103" s="31">
        <v>0</v>
      </c>
      <c r="F103" s="31">
        <v>2</v>
      </c>
      <c r="G103" s="31">
        <v>4</v>
      </c>
      <c r="H103" s="31">
        <v>3</v>
      </c>
      <c r="I103" s="31">
        <f>SUM(D103:H103)</f>
        <v>9</v>
      </c>
      <c r="J103" s="32"/>
      <c r="N103" s="18" t="s">
        <v>18</v>
      </c>
      <c r="O103" s="19">
        <f>O102/R102</f>
        <v>0.44444444444444442</v>
      </c>
      <c r="P103" s="19">
        <f>P102/R102</f>
        <v>0.33333333333333331</v>
      </c>
      <c r="Q103" s="19">
        <f>Q102/R102</f>
        <v>0.22222222222222221</v>
      </c>
      <c r="R103" s="19">
        <f>R102/R102</f>
        <v>1</v>
      </c>
    </row>
    <row r="104" spans="2:19" x14ac:dyDescent="0.3">
      <c r="B104" s="45"/>
      <c r="C104" s="30" t="s">
        <v>33</v>
      </c>
      <c r="D104" s="36">
        <f>D103/I103</f>
        <v>0</v>
      </c>
      <c r="E104" s="36">
        <f>E103/I103</f>
        <v>0</v>
      </c>
      <c r="F104" s="36">
        <f>F103/I103</f>
        <v>0.22222222222222221</v>
      </c>
      <c r="G104" s="36">
        <f>G103/I103</f>
        <v>0.44444444444444442</v>
      </c>
      <c r="H104" s="36">
        <f>H103/I103</f>
        <v>0.33333333333333331</v>
      </c>
      <c r="I104" s="36">
        <f>I103/I103</f>
        <v>1</v>
      </c>
      <c r="J104" s="32"/>
    </row>
    <row r="105" spans="2:19" ht="27.6" x14ac:dyDescent="0.3">
      <c r="B105" s="44">
        <v>3</v>
      </c>
      <c r="C105" s="30" t="s">
        <v>34</v>
      </c>
      <c r="D105" s="31">
        <v>0</v>
      </c>
      <c r="E105" s="31">
        <v>0</v>
      </c>
      <c r="F105" s="31">
        <v>1</v>
      </c>
      <c r="G105" s="31">
        <v>6</v>
      </c>
      <c r="H105" s="31">
        <v>2</v>
      </c>
      <c r="I105" s="31">
        <f>SUM(D105:H105)</f>
        <v>9</v>
      </c>
      <c r="J105" s="32"/>
    </row>
    <row r="106" spans="2:19" ht="27.6" x14ac:dyDescent="0.3">
      <c r="B106" s="45"/>
      <c r="C106" s="30" t="s">
        <v>34</v>
      </c>
      <c r="D106" s="36">
        <f>D105/I105</f>
        <v>0</v>
      </c>
      <c r="E106" s="36">
        <f>E105/I105</f>
        <v>0</v>
      </c>
      <c r="F106" s="36">
        <f>F105/I105</f>
        <v>0.1111111111111111</v>
      </c>
      <c r="G106" s="36">
        <f>G105/I105</f>
        <v>0.66666666666666663</v>
      </c>
      <c r="H106" s="36">
        <f>H105/I105</f>
        <v>0.22222222222222221</v>
      </c>
      <c r="I106" s="36">
        <f>I105/I105</f>
        <v>1</v>
      </c>
      <c r="J106" s="32"/>
    </row>
    <row r="107" spans="2:19" x14ac:dyDescent="0.3">
      <c r="B107" s="44">
        <v>4</v>
      </c>
      <c r="C107" s="30" t="s">
        <v>35</v>
      </c>
      <c r="D107" s="31">
        <v>0</v>
      </c>
      <c r="E107" s="31">
        <v>0</v>
      </c>
      <c r="F107" s="31">
        <v>2</v>
      </c>
      <c r="G107" s="31">
        <v>3</v>
      </c>
      <c r="H107" s="31">
        <v>4</v>
      </c>
      <c r="I107" s="31">
        <f>SUM(D107:H107)</f>
        <v>9</v>
      </c>
      <c r="J107" s="32"/>
    </row>
    <row r="108" spans="2:19" x14ac:dyDescent="0.3">
      <c r="B108" s="45"/>
      <c r="C108" s="30" t="s">
        <v>35</v>
      </c>
      <c r="D108" s="36">
        <f>D107/I107</f>
        <v>0</v>
      </c>
      <c r="E108" s="36">
        <f>E107/I107</f>
        <v>0</v>
      </c>
      <c r="F108" s="36">
        <f>F107/I107</f>
        <v>0.22222222222222221</v>
      </c>
      <c r="G108" s="36">
        <f>G107/I107</f>
        <v>0.33333333333333331</v>
      </c>
      <c r="H108" s="36">
        <f>H107/I107</f>
        <v>0.44444444444444442</v>
      </c>
      <c r="I108" s="36">
        <f>I107/I107</f>
        <v>1</v>
      </c>
      <c r="J108" s="32"/>
    </row>
    <row r="109" spans="2:19" x14ac:dyDescent="0.3">
      <c r="C109" s="16" t="s">
        <v>17</v>
      </c>
      <c r="D109" s="37">
        <f>D101+D103+D105+D107</f>
        <v>0</v>
      </c>
      <c r="E109" s="37">
        <f>E101+E103+E105+E107</f>
        <v>0</v>
      </c>
      <c r="F109" s="37">
        <f>F101+F103+F105+F107</f>
        <v>7</v>
      </c>
      <c r="G109" s="37">
        <f>G101+G103+G105+G107</f>
        <v>17</v>
      </c>
      <c r="H109" s="37">
        <f>H101+H103+H105+H107</f>
        <v>12</v>
      </c>
      <c r="I109" s="37">
        <f>SUM(D109:H109)</f>
        <v>36</v>
      </c>
    </row>
    <row r="110" spans="2:19" x14ac:dyDescent="0.3">
      <c r="C110" s="18" t="s">
        <v>18</v>
      </c>
      <c r="D110" s="19">
        <f>D109/I109</f>
        <v>0</v>
      </c>
      <c r="E110" s="19">
        <f>E109/I109</f>
        <v>0</v>
      </c>
      <c r="F110" s="19">
        <f>F109/I109</f>
        <v>0.19444444444444445</v>
      </c>
      <c r="G110" s="19">
        <f>G109/I109</f>
        <v>0.47222222222222221</v>
      </c>
      <c r="H110" s="19">
        <f>H109/I109</f>
        <v>0.33333333333333331</v>
      </c>
      <c r="I110" s="19">
        <f>I109/I109</f>
        <v>1</v>
      </c>
    </row>
  </sheetData>
  <mergeCells count="14">
    <mergeCell ref="B105:B106"/>
    <mergeCell ref="B107:B108"/>
    <mergeCell ref="B53:B54"/>
    <mergeCell ref="M53:M54"/>
    <mergeCell ref="B55:B56"/>
    <mergeCell ref="M55:M56"/>
    <mergeCell ref="B101:B102"/>
    <mergeCell ref="B103:B104"/>
    <mergeCell ref="B9:B10"/>
    <mergeCell ref="G2:H2"/>
    <mergeCell ref="B5:B6"/>
    <mergeCell ref="M5:M6"/>
    <mergeCell ref="B7:B8"/>
    <mergeCell ref="M7:M8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2:U110"/>
  <sheetViews>
    <sheetView topLeftCell="J84" workbookViewId="0">
      <selection activeCell="P102" sqref="P102"/>
    </sheetView>
  </sheetViews>
  <sheetFormatPr defaultColWidth="9.109375" defaultRowHeight="13.8" x14ac:dyDescent="0.3"/>
  <cols>
    <col min="1" max="1" width="2.6640625" style="1" customWidth="1"/>
    <col min="2" max="2" width="12.109375" style="1" customWidth="1"/>
    <col min="3" max="3" width="55.109375" style="1" customWidth="1"/>
    <col min="4" max="4" width="16.33203125" style="1" bestFit="1" customWidth="1"/>
    <col min="5" max="5" width="21.109375" style="1" bestFit="1" customWidth="1"/>
    <col min="6" max="6" width="13.44140625" style="1" bestFit="1" customWidth="1"/>
    <col min="7" max="7" width="10.33203125" style="1" customWidth="1"/>
    <col min="8" max="10" width="10.44140625" style="1" bestFit="1" customWidth="1"/>
    <col min="11" max="11" width="10.109375" style="1" customWidth="1"/>
    <col min="12" max="12" width="2.5546875" style="1" customWidth="1"/>
    <col min="13" max="13" width="10.109375" style="1" customWidth="1"/>
    <col min="14" max="14" width="67.109375" style="1" bestFit="1" customWidth="1"/>
    <col min="15" max="19" width="10.109375" style="1" customWidth="1"/>
    <col min="20" max="20" width="10.33203125" style="1" customWidth="1"/>
    <col min="21" max="30" width="10.109375" style="1" customWidth="1"/>
    <col min="31" max="31" width="67.109375" style="1" bestFit="1" customWidth="1"/>
    <col min="32" max="41" width="10.109375" style="1" customWidth="1"/>
    <col min="42" max="42" width="34.33203125" style="1" bestFit="1" customWidth="1"/>
    <col min="43" max="52" width="10.109375" style="1" customWidth="1"/>
    <col min="53" max="53" width="30" style="1" bestFit="1" customWidth="1"/>
    <col min="54" max="54" width="16.109375" style="1" bestFit="1" customWidth="1"/>
    <col min="55" max="55" width="20.6640625" style="1" bestFit="1" customWidth="1"/>
    <col min="56" max="56" width="13.44140625" style="1" bestFit="1" customWidth="1"/>
    <col min="57" max="59" width="10.109375" style="1" customWidth="1"/>
    <col min="60" max="16384" width="9.109375" style="1"/>
  </cols>
  <sheetData>
    <row r="2" spans="2:21" ht="45" customHeight="1" x14ac:dyDescent="0.3">
      <c r="B2" s="2" t="s">
        <v>48</v>
      </c>
      <c r="C2" s="3" t="s">
        <v>0</v>
      </c>
      <c r="D2" s="4">
        <v>1</v>
      </c>
      <c r="E2" s="4" t="s">
        <v>40</v>
      </c>
      <c r="F2" s="5" t="s">
        <v>1</v>
      </c>
      <c r="G2" s="39" t="s">
        <v>45</v>
      </c>
      <c r="H2" s="39"/>
      <c r="I2" s="5" t="s">
        <v>2</v>
      </c>
      <c r="J2" s="4" t="s">
        <v>49</v>
      </c>
    </row>
    <row r="3" spans="2:21" ht="27.6" x14ac:dyDescent="0.3">
      <c r="B3" s="1" t="s">
        <v>48</v>
      </c>
    </row>
    <row r="4" spans="2:21" ht="27.6" x14ac:dyDescent="0.3">
      <c r="B4" s="2" t="s">
        <v>3</v>
      </c>
      <c r="C4" s="6" t="s">
        <v>4</v>
      </c>
      <c r="D4" s="6" t="s">
        <v>5</v>
      </c>
      <c r="E4" s="6" t="s">
        <v>6</v>
      </c>
      <c r="F4" s="6" t="s">
        <v>7</v>
      </c>
      <c r="G4" s="6" t="s">
        <v>8</v>
      </c>
      <c r="H4" s="6" t="s">
        <v>9</v>
      </c>
      <c r="I4" s="6" t="s">
        <v>10</v>
      </c>
      <c r="J4" s="3" t="s">
        <v>11</v>
      </c>
      <c r="M4" s="2" t="s">
        <v>3</v>
      </c>
      <c r="N4" s="6" t="s">
        <v>37</v>
      </c>
      <c r="O4" s="6" t="s">
        <v>5</v>
      </c>
      <c r="P4" s="6" t="s">
        <v>6</v>
      </c>
      <c r="Q4" s="6" t="s">
        <v>7</v>
      </c>
      <c r="R4" s="6" t="s">
        <v>8</v>
      </c>
      <c r="S4" s="6" t="s">
        <v>9</v>
      </c>
      <c r="T4" s="6" t="s">
        <v>10</v>
      </c>
      <c r="U4" s="3" t="s">
        <v>11</v>
      </c>
    </row>
    <row r="5" spans="2:21" x14ac:dyDescent="0.3">
      <c r="B5" s="40">
        <v>1</v>
      </c>
      <c r="C5" s="7" t="s">
        <v>12</v>
      </c>
      <c r="D5" s="8">
        <v>0</v>
      </c>
      <c r="E5" s="8">
        <v>0</v>
      </c>
      <c r="F5" s="8">
        <v>2</v>
      </c>
      <c r="G5" s="8">
        <v>5</v>
      </c>
      <c r="H5" s="8">
        <v>2</v>
      </c>
      <c r="I5" s="8">
        <f>SUM(D5:H5)</f>
        <v>9</v>
      </c>
      <c r="J5" s="9"/>
      <c r="M5" s="42">
        <v>1</v>
      </c>
      <c r="N5" s="10" t="s">
        <v>13</v>
      </c>
      <c r="O5" s="11">
        <v>0</v>
      </c>
      <c r="P5" s="11">
        <v>0</v>
      </c>
      <c r="Q5" s="11">
        <v>1</v>
      </c>
      <c r="R5" s="11">
        <v>4</v>
      </c>
      <c r="S5" s="11">
        <v>4</v>
      </c>
      <c r="T5" s="11">
        <f>SUM(O5:S5)</f>
        <v>9</v>
      </c>
      <c r="U5" s="12"/>
    </row>
    <row r="6" spans="2:21" x14ac:dyDescent="0.3">
      <c r="B6" s="41"/>
      <c r="C6" s="7" t="s">
        <v>12</v>
      </c>
      <c r="D6" s="13">
        <f>D5/I5</f>
        <v>0</v>
      </c>
      <c r="E6" s="13">
        <f>E5/I5</f>
        <v>0</v>
      </c>
      <c r="F6" s="13">
        <f>F5/I5</f>
        <v>0.22222222222222221</v>
      </c>
      <c r="G6" s="13">
        <f>G5/I5</f>
        <v>0.55555555555555558</v>
      </c>
      <c r="H6" s="13">
        <f>H5/I5</f>
        <v>0.22222222222222221</v>
      </c>
      <c r="I6" s="13">
        <f>I5/I5</f>
        <v>1</v>
      </c>
      <c r="J6" s="9"/>
      <c r="M6" s="43"/>
      <c r="N6" s="10" t="s">
        <v>13</v>
      </c>
      <c r="O6" s="14">
        <f>O5/T5</f>
        <v>0</v>
      </c>
      <c r="P6" s="14">
        <f>P5/T5</f>
        <v>0</v>
      </c>
      <c r="Q6" s="14">
        <f>Q5/T5</f>
        <v>0.1111111111111111</v>
      </c>
      <c r="R6" s="14">
        <f>R5/T5</f>
        <v>0.44444444444444442</v>
      </c>
      <c r="S6" s="14">
        <f>S5/T5</f>
        <v>0.44444444444444442</v>
      </c>
      <c r="T6" s="14">
        <f>T5/T5</f>
        <v>1</v>
      </c>
      <c r="U6" s="12"/>
    </row>
    <row r="7" spans="2:21" x14ac:dyDescent="0.3">
      <c r="B7" s="40">
        <v>2</v>
      </c>
      <c r="C7" s="7" t="s">
        <v>14</v>
      </c>
      <c r="D7" s="8">
        <v>0</v>
      </c>
      <c r="E7" s="8">
        <v>1</v>
      </c>
      <c r="F7" s="8">
        <v>2</v>
      </c>
      <c r="G7" s="8">
        <v>3</v>
      </c>
      <c r="H7" s="8">
        <v>3</v>
      </c>
      <c r="I7" s="8">
        <f>SUM(D7:H7)</f>
        <v>9</v>
      </c>
      <c r="J7" s="9"/>
      <c r="M7" s="42">
        <v>2</v>
      </c>
      <c r="N7" s="10" t="s">
        <v>15</v>
      </c>
      <c r="O7" s="11">
        <v>0</v>
      </c>
      <c r="P7" s="11">
        <v>0</v>
      </c>
      <c r="Q7" s="11">
        <v>2</v>
      </c>
      <c r="R7" s="11">
        <v>3</v>
      </c>
      <c r="S7" s="11">
        <v>4</v>
      </c>
      <c r="T7" s="11">
        <f>SUM(O7:S7)</f>
        <v>9</v>
      </c>
      <c r="U7" s="12"/>
    </row>
    <row r="8" spans="2:21" x14ac:dyDescent="0.3">
      <c r="B8" s="41"/>
      <c r="C8" s="7" t="s">
        <v>14</v>
      </c>
      <c r="D8" s="13">
        <f>D7/I7</f>
        <v>0</v>
      </c>
      <c r="E8" s="13">
        <f>E7/I7</f>
        <v>0.1111111111111111</v>
      </c>
      <c r="F8" s="13">
        <f>F7/I7</f>
        <v>0.22222222222222221</v>
      </c>
      <c r="G8" s="13">
        <f>G7/I7</f>
        <v>0.33333333333333331</v>
      </c>
      <c r="H8" s="13">
        <f>H7/I7</f>
        <v>0.33333333333333331</v>
      </c>
      <c r="I8" s="13">
        <f>I7/I7</f>
        <v>1</v>
      </c>
      <c r="J8" s="9"/>
      <c r="M8" s="43"/>
      <c r="N8" s="10" t="s">
        <v>15</v>
      </c>
      <c r="O8" s="14">
        <f>O7/T7</f>
        <v>0</v>
      </c>
      <c r="P8" s="14">
        <f>P7/T7</f>
        <v>0</v>
      </c>
      <c r="Q8" s="14">
        <f>Q7/T7</f>
        <v>0.22222222222222221</v>
      </c>
      <c r="R8" s="14">
        <f>R7/T7</f>
        <v>0.33333333333333331</v>
      </c>
      <c r="S8" s="14">
        <f>S7/T7</f>
        <v>0.44444444444444442</v>
      </c>
      <c r="T8" s="14">
        <f>T7/T7</f>
        <v>1</v>
      </c>
      <c r="U8" s="12"/>
    </row>
    <row r="9" spans="2:21" x14ac:dyDescent="0.3">
      <c r="B9" s="38">
        <v>3</v>
      </c>
      <c r="C9" s="15" t="s">
        <v>16</v>
      </c>
      <c r="D9" s="8">
        <v>0</v>
      </c>
      <c r="E9" s="8">
        <v>0</v>
      </c>
      <c r="F9" s="8">
        <v>1</v>
      </c>
      <c r="G9" s="8">
        <v>6</v>
      </c>
      <c r="H9" s="8">
        <v>2</v>
      </c>
      <c r="I9" s="8">
        <f>SUM(D9:H9)</f>
        <v>9</v>
      </c>
      <c r="J9" s="9"/>
      <c r="N9" s="16" t="s">
        <v>17</v>
      </c>
      <c r="O9" s="17">
        <f>O5+O7</f>
        <v>0</v>
      </c>
      <c r="P9" s="17">
        <f>P5+P7</f>
        <v>0</v>
      </c>
      <c r="Q9" s="17">
        <f>Q5+Q7</f>
        <v>3</v>
      </c>
      <c r="R9" s="17">
        <f>R5+R7</f>
        <v>7</v>
      </c>
      <c r="S9" s="17">
        <f>S5+S7</f>
        <v>8</v>
      </c>
      <c r="T9" s="17">
        <f>SUM(O9:S9)</f>
        <v>18</v>
      </c>
    </row>
    <row r="10" spans="2:21" x14ac:dyDescent="0.3">
      <c r="B10" s="38"/>
      <c r="C10" s="15" t="s">
        <v>16</v>
      </c>
      <c r="D10" s="13">
        <f>D9/I9</f>
        <v>0</v>
      </c>
      <c r="E10" s="13">
        <f>E9/I9</f>
        <v>0</v>
      </c>
      <c r="F10" s="13">
        <f>F9/I9</f>
        <v>0.1111111111111111</v>
      </c>
      <c r="G10" s="13">
        <f>G9/I9</f>
        <v>0.66666666666666663</v>
      </c>
      <c r="H10" s="13">
        <f>H9/I9</f>
        <v>0.22222222222222221</v>
      </c>
      <c r="I10" s="13">
        <f>I9/I9</f>
        <v>1</v>
      </c>
      <c r="N10" s="18" t="s">
        <v>18</v>
      </c>
      <c r="O10" s="19">
        <f>O9/T9</f>
        <v>0</v>
      </c>
      <c r="P10" s="19">
        <f>P9/T9</f>
        <v>0</v>
      </c>
      <c r="Q10" s="19">
        <f>Q9/T9</f>
        <v>0.16666666666666666</v>
      </c>
      <c r="R10" s="19">
        <f>R9/T9</f>
        <v>0.3888888888888889</v>
      </c>
      <c r="S10" s="19">
        <f>S9/T9</f>
        <v>0.44444444444444442</v>
      </c>
      <c r="T10" s="20">
        <f>T9/T9</f>
        <v>1</v>
      </c>
    </row>
    <row r="11" spans="2:21" x14ac:dyDescent="0.3">
      <c r="C11" s="16" t="s">
        <v>17</v>
      </c>
      <c r="D11" s="17">
        <f>D5+D7+D9</f>
        <v>0</v>
      </c>
      <c r="E11" s="17">
        <f>E5+E7+E9</f>
        <v>1</v>
      </c>
      <c r="F11" s="17">
        <f>F5+F7+F9</f>
        <v>5</v>
      </c>
      <c r="G11" s="17">
        <f>G5+G7+G9</f>
        <v>14</v>
      </c>
      <c r="H11" s="17">
        <f>H5+H7+H9</f>
        <v>7</v>
      </c>
      <c r="I11" s="21">
        <f>SUM(D11:H11)</f>
        <v>27</v>
      </c>
    </row>
    <row r="12" spans="2:21" x14ac:dyDescent="0.3">
      <c r="C12" s="18" t="s">
        <v>18</v>
      </c>
      <c r="D12" s="19">
        <f>D11/I11</f>
        <v>0</v>
      </c>
      <c r="E12" s="19">
        <f>E11/I11</f>
        <v>3.7037037037037035E-2</v>
      </c>
      <c r="F12" s="19">
        <f>F11/I11</f>
        <v>0.18518518518518517</v>
      </c>
      <c r="G12" s="19">
        <f>G11/I11</f>
        <v>0.51851851851851849</v>
      </c>
      <c r="H12" s="19">
        <f>H11/I11</f>
        <v>0.25925925925925924</v>
      </c>
      <c r="I12" s="20">
        <f>I11/I11</f>
        <v>1</v>
      </c>
    </row>
    <row r="52" spans="2:21" ht="27.6" x14ac:dyDescent="0.3">
      <c r="B52" s="2" t="s">
        <v>3</v>
      </c>
      <c r="C52" s="6" t="s">
        <v>19</v>
      </c>
      <c r="D52" s="6" t="s">
        <v>20</v>
      </c>
      <c r="E52" s="6" t="s">
        <v>21</v>
      </c>
      <c r="F52" s="6" t="s">
        <v>10</v>
      </c>
      <c r="G52" s="3" t="s">
        <v>11</v>
      </c>
      <c r="M52" s="2" t="s">
        <v>3</v>
      </c>
      <c r="N52" s="6" t="s">
        <v>22</v>
      </c>
      <c r="O52" s="6" t="s">
        <v>5</v>
      </c>
      <c r="P52" s="6" t="s">
        <v>6</v>
      </c>
      <c r="Q52" s="6" t="s">
        <v>7</v>
      </c>
      <c r="R52" s="6" t="s">
        <v>8</v>
      </c>
      <c r="S52" s="6" t="s">
        <v>9</v>
      </c>
      <c r="T52" s="6" t="s">
        <v>10</v>
      </c>
      <c r="U52" s="3" t="s">
        <v>11</v>
      </c>
    </row>
    <row r="53" spans="2:21" ht="41.4" x14ac:dyDescent="0.3">
      <c r="B53" s="46">
        <v>1</v>
      </c>
      <c r="C53" s="22" t="s">
        <v>23</v>
      </c>
      <c r="D53" s="23">
        <v>7</v>
      </c>
      <c r="E53" s="23">
        <v>2</v>
      </c>
      <c r="F53" s="23">
        <f>SUM(D53:E53)</f>
        <v>9</v>
      </c>
      <c r="G53" s="24"/>
      <c r="M53" s="48">
        <v>1</v>
      </c>
      <c r="N53" s="25" t="s">
        <v>24</v>
      </c>
      <c r="O53" s="26">
        <v>0</v>
      </c>
      <c r="P53" s="26">
        <v>0</v>
      </c>
      <c r="Q53" s="26">
        <v>0</v>
      </c>
      <c r="R53" s="26">
        <v>9</v>
      </c>
      <c r="S53" s="26">
        <v>0</v>
      </c>
      <c r="T53" s="26">
        <f>SUM(O53:S53)</f>
        <v>9</v>
      </c>
      <c r="U53" s="27"/>
    </row>
    <row r="54" spans="2:21" ht="41.4" x14ac:dyDescent="0.3">
      <c r="B54" s="47"/>
      <c r="C54" s="22" t="s">
        <v>23</v>
      </c>
      <c r="D54" s="28">
        <f>D53/F53</f>
        <v>0.77777777777777779</v>
      </c>
      <c r="E54" s="28">
        <f>E53/F53</f>
        <v>0.22222222222222221</v>
      </c>
      <c r="F54" s="28">
        <f>F53/F53</f>
        <v>1</v>
      </c>
      <c r="G54" s="24"/>
      <c r="M54" s="49"/>
      <c r="N54" s="25" t="s">
        <v>24</v>
      </c>
      <c r="O54" s="29">
        <f>O53/T53</f>
        <v>0</v>
      </c>
      <c r="P54" s="29">
        <f>P53/T53</f>
        <v>0</v>
      </c>
      <c r="Q54" s="29">
        <f>Q53/T53</f>
        <v>0</v>
      </c>
      <c r="R54" s="29">
        <f>R53/T53</f>
        <v>1</v>
      </c>
      <c r="S54" s="29">
        <f>S53/T53</f>
        <v>0</v>
      </c>
      <c r="T54" s="29">
        <f>T53/T53</f>
        <v>1</v>
      </c>
      <c r="U54" s="27"/>
    </row>
    <row r="55" spans="2:21" x14ac:dyDescent="0.3">
      <c r="B55" s="50">
        <v>2</v>
      </c>
      <c r="C55" s="22" t="s">
        <v>25</v>
      </c>
      <c r="D55" s="23">
        <v>6</v>
      </c>
      <c r="E55" s="23">
        <v>3</v>
      </c>
      <c r="F55" s="23">
        <f>SUM(D55:E55)</f>
        <v>9</v>
      </c>
      <c r="G55" s="24"/>
      <c r="M55" s="48">
        <v>2</v>
      </c>
      <c r="N55" s="25" t="s">
        <v>26</v>
      </c>
      <c r="O55" s="26">
        <v>0</v>
      </c>
      <c r="P55" s="26">
        <v>0</v>
      </c>
      <c r="Q55" s="26">
        <v>0</v>
      </c>
      <c r="R55" s="26">
        <v>5</v>
      </c>
      <c r="S55" s="26">
        <v>4</v>
      </c>
      <c r="T55" s="26">
        <f>SUM(O55:S55)</f>
        <v>9</v>
      </c>
      <c r="U55" s="27"/>
    </row>
    <row r="56" spans="2:21" x14ac:dyDescent="0.3">
      <c r="B56" s="50"/>
      <c r="C56" s="22" t="s">
        <v>25</v>
      </c>
      <c r="D56" s="28">
        <f>D55/F55</f>
        <v>0.66666666666666663</v>
      </c>
      <c r="E56" s="28">
        <f>E55/F55</f>
        <v>0.33333333333333331</v>
      </c>
      <c r="F56" s="28">
        <f>F55/F55</f>
        <v>1</v>
      </c>
      <c r="G56" s="24"/>
      <c r="M56" s="49"/>
      <c r="N56" s="25" t="s">
        <v>26</v>
      </c>
      <c r="O56" s="29">
        <f>O55/T55</f>
        <v>0</v>
      </c>
      <c r="P56" s="29">
        <f>P55/T55</f>
        <v>0</v>
      </c>
      <c r="Q56" s="29">
        <f>Q55/T55</f>
        <v>0</v>
      </c>
      <c r="R56" s="29">
        <f>R55/T55</f>
        <v>0.55555555555555558</v>
      </c>
      <c r="S56" s="29">
        <f>S55/T55</f>
        <v>0.44444444444444442</v>
      </c>
      <c r="T56" s="29">
        <f>T55/T55</f>
        <v>1</v>
      </c>
      <c r="U56" s="27"/>
    </row>
    <row r="57" spans="2:21" x14ac:dyDescent="0.3">
      <c r="C57" s="16" t="s">
        <v>17</v>
      </c>
      <c r="D57" s="17">
        <f>D53+D55</f>
        <v>13</v>
      </c>
      <c r="E57" s="17">
        <f>E53+E55</f>
        <v>5</v>
      </c>
      <c r="F57" s="17">
        <f>SUM(D57:E57)</f>
        <v>18</v>
      </c>
      <c r="N57" s="16" t="s">
        <v>17</v>
      </c>
      <c r="O57" s="17">
        <f>O53+O55</f>
        <v>0</v>
      </c>
      <c r="P57" s="17">
        <f>P53+P55</f>
        <v>0</v>
      </c>
      <c r="Q57" s="17">
        <f>Q53+Q55</f>
        <v>0</v>
      </c>
      <c r="R57" s="17">
        <f>R53+R55</f>
        <v>14</v>
      </c>
      <c r="S57" s="17">
        <f>S53+S55</f>
        <v>4</v>
      </c>
      <c r="T57" s="17">
        <f>SUM(O57:S57)</f>
        <v>18</v>
      </c>
    </row>
    <row r="58" spans="2:21" x14ac:dyDescent="0.3">
      <c r="C58" s="18" t="s">
        <v>18</v>
      </c>
      <c r="D58" s="19">
        <f>D57/F57</f>
        <v>0.72222222222222221</v>
      </c>
      <c r="E58" s="19">
        <f>E57/F57</f>
        <v>0.27777777777777779</v>
      </c>
      <c r="F58" s="19">
        <f>F57/F57</f>
        <v>1</v>
      </c>
      <c r="N58" s="18" t="s">
        <v>18</v>
      </c>
      <c r="O58" s="19">
        <f>O57/T57</f>
        <v>0</v>
      </c>
      <c r="P58" s="19">
        <f>P57/T57</f>
        <v>0</v>
      </c>
      <c r="Q58" s="19">
        <f>Q57/T57</f>
        <v>0</v>
      </c>
      <c r="R58" s="19">
        <f>R57/T57</f>
        <v>0.77777777777777779</v>
      </c>
      <c r="S58" s="19">
        <f>S57/T57</f>
        <v>0.22222222222222221</v>
      </c>
      <c r="T58" s="20">
        <f>T57/T57</f>
        <v>1</v>
      </c>
    </row>
    <row r="100" spans="2:19" ht="41.4" x14ac:dyDescent="0.3">
      <c r="B100" s="2" t="s">
        <v>3</v>
      </c>
      <c r="C100" s="6" t="s">
        <v>36</v>
      </c>
      <c r="D100" s="6" t="s">
        <v>5</v>
      </c>
      <c r="E100" s="6" t="s">
        <v>6</v>
      </c>
      <c r="F100" s="6" t="s">
        <v>7</v>
      </c>
      <c r="G100" s="6" t="s">
        <v>8</v>
      </c>
      <c r="H100" s="6" t="s">
        <v>9</v>
      </c>
      <c r="I100" s="6" t="s">
        <v>10</v>
      </c>
      <c r="J100" s="3" t="s">
        <v>11</v>
      </c>
      <c r="M100" s="2" t="s">
        <v>3</v>
      </c>
      <c r="N100" s="6" t="s">
        <v>27</v>
      </c>
      <c r="O100" s="6" t="s">
        <v>28</v>
      </c>
      <c r="P100" s="6" t="s">
        <v>29</v>
      </c>
      <c r="Q100" s="6" t="s">
        <v>30</v>
      </c>
      <c r="R100" s="6" t="s">
        <v>10</v>
      </c>
      <c r="S100" s="3" t="s">
        <v>11</v>
      </c>
    </row>
    <row r="101" spans="2:19" x14ac:dyDescent="0.3">
      <c r="B101" s="44">
        <v>1</v>
      </c>
      <c r="C101" s="30" t="s">
        <v>31</v>
      </c>
      <c r="D101" s="31">
        <v>0</v>
      </c>
      <c r="E101" s="31">
        <v>0</v>
      </c>
      <c r="F101" s="31">
        <v>1</v>
      </c>
      <c r="G101" s="31">
        <v>4</v>
      </c>
      <c r="H101" s="31">
        <v>4</v>
      </c>
      <c r="I101" s="31">
        <f>SUM(D101:H101)</f>
        <v>9</v>
      </c>
      <c r="J101" s="32"/>
      <c r="M101" s="33">
        <v>1</v>
      </c>
      <c r="N101" s="34" t="s">
        <v>32</v>
      </c>
      <c r="O101" s="35">
        <v>6</v>
      </c>
      <c r="P101" s="35">
        <v>3</v>
      </c>
      <c r="Q101" s="35">
        <v>0</v>
      </c>
      <c r="R101" s="35">
        <f>SUM(O101:Q101)</f>
        <v>9</v>
      </c>
      <c r="S101" s="33"/>
    </row>
    <row r="102" spans="2:19" x14ac:dyDescent="0.3">
      <c r="B102" s="45"/>
      <c r="C102" s="30" t="s">
        <v>31</v>
      </c>
      <c r="D102" s="36">
        <f>D101/I101</f>
        <v>0</v>
      </c>
      <c r="E102" s="36">
        <f>E101/I101</f>
        <v>0</v>
      </c>
      <c r="F102" s="36">
        <f>F101/I101</f>
        <v>0.1111111111111111</v>
      </c>
      <c r="G102" s="36">
        <f>G101/I101</f>
        <v>0.44444444444444442</v>
      </c>
      <c r="H102" s="36">
        <f>H101/I101</f>
        <v>0.44444444444444442</v>
      </c>
      <c r="I102" s="36">
        <f>I101/I101</f>
        <v>1</v>
      </c>
      <c r="J102" s="32"/>
      <c r="N102" s="16" t="s">
        <v>17</v>
      </c>
      <c r="O102" s="17">
        <f>O101</f>
        <v>6</v>
      </c>
      <c r="P102" s="17">
        <f>P101</f>
        <v>3</v>
      </c>
      <c r="Q102" s="17">
        <f>Q101</f>
        <v>0</v>
      </c>
      <c r="R102" s="17">
        <f>SUM(O102:Q102)</f>
        <v>9</v>
      </c>
    </row>
    <row r="103" spans="2:19" x14ac:dyDescent="0.3">
      <c r="B103" s="44">
        <v>2</v>
      </c>
      <c r="C103" s="30" t="s">
        <v>33</v>
      </c>
      <c r="D103" s="31">
        <v>0</v>
      </c>
      <c r="E103" s="31">
        <v>0</v>
      </c>
      <c r="F103" s="31">
        <v>2</v>
      </c>
      <c r="G103" s="31">
        <v>2</v>
      </c>
      <c r="H103" s="31">
        <v>5</v>
      </c>
      <c r="I103" s="31">
        <f>SUM(D103:H103)</f>
        <v>9</v>
      </c>
      <c r="J103" s="32"/>
      <c r="N103" s="18" t="s">
        <v>18</v>
      </c>
      <c r="O103" s="19">
        <f>O102/R102</f>
        <v>0.66666666666666663</v>
      </c>
      <c r="P103" s="19">
        <f>P102/R102</f>
        <v>0.33333333333333331</v>
      </c>
      <c r="Q103" s="19">
        <f>Q102/R102</f>
        <v>0</v>
      </c>
      <c r="R103" s="19">
        <f>R102/R102</f>
        <v>1</v>
      </c>
    </row>
    <row r="104" spans="2:19" x14ac:dyDescent="0.3">
      <c r="B104" s="45"/>
      <c r="C104" s="30" t="s">
        <v>33</v>
      </c>
      <c r="D104" s="36">
        <f>D103/I103</f>
        <v>0</v>
      </c>
      <c r="E104" s="36">
        <f>E103/I103</f>
        <v>0</v>
      </c>
      <c r="F104" s="36">
        <f>F103/I103</f>
        <v>0.22222222222222221</v>
      </c>
      <c r="G104" s="36">
        <f>G103/I103</f>
        <v>0.22222222222222221</v>
      </c>
      <c r="H104" s="36">
        <f>H103/I103</f>
        <v>0.55555555555555558</v>
      </c>
      <c r="I104" s="36">
        <f>I103/I103</f>
        <v>1</v>
      </c>
      <c r="J104" s="32"/>
    </row>
    <row r="105" spans="2:19" ht="27.6" x14ac:dyDescent="0.3">
      <c r="B105" s="44">
        <v>3</v>
      </c>
      <c r="C105" s="30" t="s">
        <v>34</v>
      </c>
      <c r="D105" s="31">
        <v>0</v>
      </c>
      <c r="E105" s="31">
        <v>0</v>
      </c>
      <c r="F105" s="31">
        <v>1</v>
      </c>
      <c r="G105" s="31">
        <v>6</v>
      </c>
      <c r="H105" s="31">
        <v>2</v>
      </c>
      <c r="I105" s="31">
        <f>SUM(D105:H105)</f>
        <v>9</v>
      </c>
      <c r="J105" s="32"/>
    </row>
    <row r="106" spans="2:19" ht="27.6" x14ac:dyDescent="0.3">
      <c r="B106" s="45"/>
      <c r="C106" s="30" t="s">
        <v>34</v>
      </c>
      <c r="D106" s="36">
        <f>D105/I105</f>
        <v>0</v>
      </c>
      <c r="E106" s="36">
        <f>E105/I105</f>
        <v>0</v>
      </c>
      <c r="F106" s="36">
        <f>F105/I105</f>
        <v>0.1111111111111111</v>
      </c>
      <c r="G106" s="36">
        <f>G105/I105</f>
        <v>0.66666666666666663</v>
      </c>
      <c r="H106" s="36">
        <f>H105/I105</f>
        <v>0.22222222222222221</v>
      </c>
      <c r="I106" s="36">
        <f>I105/I105</f>
        <v>1</v>
      </c>
      <c r="J106" s="32"/>
    </row>
    <row r="107" spans="2:19" x14ac:dyDescent="0.3">
      <c r="B107" s="44">
        <v>4</v>
      </c>
      <c r="C107" s="30" t="s">
        <v>35</v>
      </c>
      <c r="D107" s="31">
        <v>0</v>
      </c>
      <c r="E107" s="31">
        <v>0</v>
      </c>
      <c r="F107" s="31">
        <v>2</v>
      </c>
      <c r="G107" s="31">
        <v>3</v>
      </c>
      <c r="H107" s="31">
        <v>4</v>
      </c>
      <c r="I107" s="31">
        <f>SUM(D107:H107)</f>
        <v>9</v>
      </c>
      <c r="J107" s="32"/>
    </row>
    <row r="108" spans="2:19" x14ac:dyDescent="0.3">
      <c r="B108" s="45"/>
      <c r="C108" s="30" t="s">
        <v>35</v>
      </c>
      <c r="D108" s="36">
        <f>D107/I107</f>
        <v>0</v>
      </c>
      <c r="E108" s="36">
        <f>E107/I107</f>
        <v>0</v>
      </c>
      <c r="F108" s="36">
        <f>F107/I107</f>
        <v>0.22222222222222221</v>
      </c>
      <c r="G108" s="36">
        <f>G107/I107</f>
        <v>0.33333333333333331</v>
      </c>
      <c r="H108" s="36">
        <f>H107/I107</f>
        <v>0.44444444444444442</v>
      </c>
      <c r="I108" s="36">
        <f>I107/I107</f>
        <v>1</v>
      </c>
      <c r="J108" s="32"/>
    </row>
    <row r="109" spans="2:19" x14ac:dyDescent="0.3">
      <c r="C109" s="16" t="s">
        <v>17</v>
      </c>
      <c r="D109" s="37">
        <f>D101+D103+D105+D107</f>
        <v>0</v>
      </c>
      <c r="E109" s="37">
        <f>E101+E103+E105+E107</f>
        <v>0</v>
      </c>
      <c r="F109" s="37">
        <f>F101+F103+F105+F107</f>
        <v>6</v>
      </c>
      <c r="G109" s="37">
        <f>G101+G103+G105+G107</f>
        <v>15</v>
      </c>
      <c r="H109" s="37">
        <f>H101+H103+H105+H107</f>
        <v>15</v>
      </c>
      <c r="I109" s="37">
        <f>SUM(D109:H109)</f>
        <v>36</v>
      </c>
    </row>
    <row r="110" spans="2:19" x14ac:dyDescent="0.3">
      <c r="C110" s="18" t="s">
        <v>18</v>
      </c>
      <c r="D110" s="19">
        <f>D109/I109</f>
        <v>0</v>
      </c>
      <c r="E110" s="19">
        <f>E109/I109</f>
        <v>0</v>
      </c>
      <c r="F110" s="19">
        <f>F109/I109</f>
        <v>0.16666666666666666</v>
      </c>
      <c r="G110" s="19">
        <f>G109/I109</f>
        <v>0.41666666666666669</v>
      </c>
      <c r="H110" s="19">
        <f>H109/I109</f>
        <v>0.41666666666666669</v>
      </c>
      <c r="I110" s="19">
        <f>I109/I109</f>
        <v>1</v>
      </c>
    </row>
  </sheetData>
  <mergeCells count="14">
    <mergeCell ref="B105:B106"/>
    <mergeCell ref="B107:B108"/>
    <mergeCell ref="B53:B54"/>
    <mergeCell ref="M53:M54"/>
    <mergeCell ref="B55:B56"/>
    <mergeCell ref="M55:M56"/>
    <mergeCell ref="B101:B102"/>
    <mergeCell ref="B103:B104"/>
    <mergeCell ref="B9:B10"/>
    <mergeCell ref="G2:H2"/>
    <mergeCell ref="B5:B6"/>
    <mergeCell ref="M5:M6"/>
    <mergeCell ref="B7:B8"/>
    <mergeCell ref="M7:M8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2:U110"/>
  <sheetViews>
    <sheetView topLeftCell="L84" workbookViewId="0">
      <selection activeCell="Q102" sqref="Q102"/>
    </sheetView>
  </sheetViews>
  <sheetFormatPr defaultColWidth="9.109375" defaultRowHeight="13.8" x14ac:dyDescent="0.3"/>
  <cols>
    <col min="1" max="1" width="2.6640625" style="1" customWidth="1"/>
    <col min="2" max="2" width="12.109375" style="1" customWidth="1"/>
    <col min="3" max="3" width="55.109375" style="1" customWidth="1"/>
    <col min="4" max="4" width="16.33203125" style="1" bestFit="1" customWidth="1"/>
    <col min="5" max="5" width="21.109375" style="1" bestFit="1" customWidth="1"/>
    <col min="6" max="6" width="13.44140625" style="1" bestFit="1" customWidth="1"/>
    <col min="7" max="7" width="10.33203125" style="1" customWidth="1"/>
    <col min="8" max="10" width="10.44140625" style="1" bestFit="1" customWidth="1"/>
    <col min="11" max="11" width="10.109375" style="1" customWidth="1"/>
    <col min="12" max="12" width="2.5546875" style="1" customWidth="1"/>
    <col min="13" max="13" width="10.109375" style="1" customWidth="1"/>
    <col min="14" max="14" width="67.109375" style="1" bestFit="1" customWidth="1"/>
    <col min="15" max="19" width="10.109375" style="1" customWidth="1"/>
    <col min="20" max="20" width="10.33203125" style="1" customWidth="1"/>
    <col min="21" max="30" width="10.109375" style="1" customWidth="1"/>
    <col min="31" max="31" width="67.109375" style="1" bestFit="1" customWidth="1"/>
    <col min="32" max="41" width="10.109375" style="1" customWidth="1"/>
    <col min="42" max="42" width="34.33203125" style="1" bestFit="1" customWidth="1"/>
    <col min="43" max="52" width="10.109375" style="1" customWidth="1"/>
    <col min="53" max="53" width="30" style="1" bestFit="1" customWidth="1"/>
    <col min="54" max="54" width="16.109375" style="1" bestFit="1" customWidth="1"/>
    <col min="55" max="55" width="20.6640625" style="1" bestFit="1" customWidth="1"/>
    <col min="56" max="56" width="13.44140625" style="1" bestFit="1" customWidth="1"/>
    <col min="57" max="59" width="10.109375" style="1" customWidth="1"/>
    <col min="60" max="16384" width="9.109375" style="1"/>
  </cols>
  <sheetData>
    <row r="2" spans="2:21" ht="44.25" customHeight="1" x14ac:dyDescent="0.3">
      <c r="B2" s="2" t="s">
        <v>48</v>
      </c>
      <c r="C2" s="3" t="s">
        <v>0</v>
      </c>
      <c r="D2" s="4">
        <v>1</v>
      </c>
      <c r="E2" s="4" t="s">
        <v>40</v>
      </c>
      <c r="F2" s="5" t="s">
        <v>1</v>
      </c>
      <c r="G2" s="39" t="s">
        <v>46</v>
      </c>
      <c r="H2" s="39"/>
      <c r="I2" s="5" t="s">
        <v>2</v>
      </c>
      <c r="J2" s="4" t="s">
        <v>49</v>
      </c>
    </row>
    <row r="3" spans="2:21" ht="27.6" x14ac:dyDescent="0.3">
      <c r="B3" s="1" t="s">
        <v>48</v>
      </c>
    </row>
    <row r="4" spans="2:21" ht="27.6" x14ac:dyDescent="0.3">
      <c r="B4" s="2" t="s">
        <v>3</v>
      </c>
      <c r="C4" s="6" t="s">
        <v>4</v>
      </c>
      <c r="D4" s="6" t="s">
        <v>5</v>
      </c>
      <c r="E4" s="6" t="s">
        <v>6</v>
      </c>
      <c r="F4" s="6" t="s">
        <v>7</v>
      </c>
      <c r="G4" s="6" t="s">
        <v>8</v>
      </c>
      <c r="H4" s="6" t="s">
        <v>9</v>
      </c>
      <c r="I4" s="6" t="s">
        <v>10</v>
      </c>
      <c r="J4" s="3" t="s">
        <v>11</v>
      </c>
      <c r="M4" s="2" t="s">
        <v>3</v>
      </c>
      <c r="N4" s="6" t="s">
        <v>37</v>
      </c>
      <c r="O4" s="6" t="s">
        <v>5</v>
      </c>
      <c r="P4" s="6" t="s">
        <v>6</v>
      </c>
      <c r="Q4" s="6" t="s">
        <v>7</v>
      </c>
      <c r="R4" s="6" t="s">
        <v>8</v>
      </c>
      <c r="S4" s="6" t="s">
        <v>9</v>
      </c>
      <c r="T4" s="6" t="s">
        <v>10</v>
      </c>
      <c r="U4" s="3" t="s">
        <v>11</v>
      </c>
    </row>
    <row r="5" spans="2:21" x14ac:dyDescent="0.3">
      <c r="B5" s="40">
        <v>1</v>
      </c>
      <c r="C5" s="7" t="s">
        <v>12</v>
      </c>
      <c r="D5" s="8">
        <v>0</v>
      </c>
      <c r="E5" s="8">
        <v>0</v>
      </c>
      <c r="F5" s="8">
        <v>3</v>
      </c>
      <c r="G5" s="8">
        <v>3</v>
      </c>
      <c r="H5" s="8">
        <v>3</v>
      </c>
      <c r="I5" s="8">
        <f>SUM(D5:H5)</f>
        <v>9</v>
      </c>
      <c r="J5" s="9"/>
      <c r="M5" s="42">
        <v>1</v>
      </c>
      <c r="N5" s="10" t="s">
        <v>13</v>
      </c>
      <c r="O5" s="11">
        <v>0</v>
      </c>
      <c r="P5" s="11">
        <v>0</v>
      </c>
      <c r="Q5" s="11">
        <v>1</v>
      </c>
      <c r="R5" s="11">
        <v>3</v>
      </c>
      <c r="S5" s="11">
        <v>5</v>
      </c>
      <c r="T5" s="11">
        <f>SUM(O5:S5)</f>
        <v>9</v>
      </c>
      <c r="U5" s="12"/>
    </row>
    <row r="6" spans="2:21" x14ac:dyDescent="0.3">
      <c r="B6" s="41"/>
      <c r="C6" s="7" t="s">
        <v>12</v>
      </c>
      <c r="D6" s="13">
        <f>D5/I5</f>
        <v>0</v>
      </c>
      <c r="E6" s="13">
        <f>E5/I5</f>
        <v>0</v>
      </c>
      <c r="F6" s="13">
        <f>F5/I5</f>
        <v>0.33333333333333331</v>
      </c>
      <c r="G6" s="13">
        <f>G5/I5</f>
        <v>0.33333333333333331</v>
      </c>
      <c r="H6" s="13">
        <f>H5/I5</f>
        <v>0.33333333333333331</v>
      </c>
      <c r="I6" s="13">
        <f>I5/I5</f>
        <v>1</v>
      </c>
      <c r="J6" s="9"/>
      <c r="M6" s="43"/>
      <c r="N6" s="10" t="s">
        <v>13</v>
      </c>
      <c r="O6" s="14">
        <f>O5/T5</f>
        <v>0</v>
      </c>
      <c r="P6" s="14">
        <f>P5/T5</f>
        <v>0</v>
      </c>
      <c r="Q6" s="14">
        <f>Q5/T5</f>
        <v>0.1111111111111111</v>
      </c>
      <c r="R6" s="14">
        <f>R5/T5</f>
        <v>0.33333333333333331</v>
      </c>
      <c r="S6" s="14">
        <f>S5/T5</f>
        <v>0.55555555555555558</v>
      </c>
      <c r="T6" s="14">
        <f>T5/T5</f>
        <v>1</v>
      </c>
      <c r="U6" s="12"/>
    </row>
    <row r="7" spans="2:21" x14ac:dyDescent="0.3">
      <c r="B7" s="40">
        <v>2</v>
      </c>
      <c r="C7" s="7" t="s">
        <v>14</v>
      </c>
      <c r="D7" s="8">
        <v>0</v>
      </c>
      <c r="E7" s="8">
        <v>1</v>
      </c>
      <c r="F7" s="8">
        <v>1</v>
      </c>
      <c r="G7" s="8">
        <v>4</v>
      </c>
      <c r="H7" s="8">
        <v>3</v>
      </c>
      <c r="I7" s="8">
        <f>SUM(D7:H7)</f>
        <v>9</v>
      </c>
      <c r="J7" s="9"/>
      <c r="M7" s="42">
        <v>2</v>
      </c>
      <c r="N7" s="10" t="s">
        <v>15</v>
      </c>
      <c r="O7" s="11">
        <v>0</v>
      </c>
      <c r="P7" s="11">
        <v>0</v>
      </c>
      <c r="Q7" s="11">
        <v>1</v>
      </c>
      <c r="R7" s="11">
        <v>4</v>
      </c>
      <c r="S7" s="11">
        <v>4</v>
      </c>
      <c r="T7" s="11">
        <f>SUM(O7:S7)</f>
        <v>9</v>
      </c>
      <c r="U7" s="12"/>
    </row>
    <row r="8" spans="2:21" x14ac:dyDescent="0.3">
      <c r="B8" s="41"/>
      <c r="C8" s="7" t="s">
        <v>14</v>
      </c>
      <c r="D8" s="13">
        <f>D7/I7</f>
        <v>0</v>
      </c>
      <c r="E8" s="13">
        <f>E7/I7</f>
        <v>0.1111111111111111</v>
      </c>
      <c r="F8" s="13">
        <f>F7/I7</f>
        <v>0.1111111111111111</v>
      </c>
      <c r="G8" s="13">
        <f>G7/I7</f>
        <v>0.44444444444444442</v>
      </c>
      <c r="H8" s="13">
        <f>H7/I7</f>
        <v>0.33333333333333331</v>
      </c>
      <c r="I8" s="13">
        <f>I7/I7</f>
        <v>1</v>
      </c>
      <c r="J8" s="9"/>
      <c r="M8" s="43"/>
      <c r="N8" s="10" t="s">
        <v>15</v>
      </c>
      <c r="O8" s="14">
        <f>O7/T7</f>
        <v>0</v>
      </c>
      <c r="P8" s="14">
        <f>P7/T7</f>
        <v>0</v>
      </c>
      <c r="Q8" s="14">
        <f>Q7/T7</f>
        <v>0.1111111111111111</v>
      </c>
      <c r="R8" s="14">
        <f>R7/T7</f>
        <v>0.44444444444444442</v>
      </c>
      <c r="S8" s="14">
        <f>S7/T7</f>
        <v>0.44444444444444442</v>
      </c>
      <c r="T8" s="14">
        <f>T7/T7</f>
        <v>1</v>
      </c>
      <c r="U8" s="12"/>
    </row>
    <row r="9" spans="2:21" x14ac:dyDescent="0.3">
      <c r="B9" s="38">
        <v>3</v>
      </c>
      <c r="C9" s="15" t="s">
        <v>16</v>
      </c>
      <c r="D9" s="8">
        <v>0</v>
      </c>
      <c r="E9" s="8">
        <v>0</v>
      </c>
      <c r="F9" s="8">
        <v>1</v>
      </c>
      <c r="G9" s="8">
        <v>3</v>
      </c>
      <c r="H9" s="8">
        <v>5</v>
      </c>
      <c r="I9" s="8">
        <f>SUM(D9:H9)</f>
        <v>9</v>
      </c>
      <c r="J9" s="9"/>
      <c r="N9" s="16" t="s">
        <v>17</v>
      </c>
      <c r="O9" s="17">
        <f>O5+O7</f>
        <v>0</v>
      </c>
      <c r="P9" s="17">
        <f>P5+P7</f>
        <v>0</v>
      </c>
      <c r="Q9" s="17">
        <f>Q5+Q7</f>
        <v>2</v>
      </c>
      <c r="R9" s="17">
        <f>R5+R7</f>
        <v>7</v>
      </c>
      <c r="S9" s="17">
        <f>S5+S7</f>
        <v>9</v>
      </c>
      <c r="T9" s="17">
        <f>SUM(O9:S9)</f>
        <v>18</v>
      </c>
    </row>
    <row r="10" spans="2:21" x14ac:dyDescent="0.3">
      <c r="B10" s="38"/>
      <c r="C10" s="15" t="s">
        <v>16</v>
      </c>
      <c r="D10" s="13">
        <f>D9/I9</f>
        <v>0</v>
      </c>
      <c r="E10" s="13">
        <f>E9/I9</f>
        <v>0</v>
      </c>
      <c r="F10" s="13">
        <f>F9/I9</f>
        <v>0.1111111111111111</v>
      </c>
      <c r="G10" s="13">
        <f>G9/I9</f>
        <v>0.33333333333333331</v>
      </c>
      <c r="H10" s="13">
        <f>H9/I9</f>
        <v>0.55555555555555558</v>
      </c>
      <c r="I10" s="13">
        <f>I9/I9</f>
        <v>1</v>
      </c>
      <c r="N10" s="18" t="s">
        <v>18</v>
      </c>
      <c r="O10" s="19">
        <f>O9/T9</f>
        <v>0</v>
      </c>
      <c r="P10" s="19">
        <f>P9/T9</f>
        <v>0</v>
      </c>
      <c r="Q10" s="19">
        <f>Q9/T9</f>
        <v>0.1111111111111111</v>
      </c>
      <c r="R10" s="19">
        <f>R9/T9</f>
        <v>0.3888888888888889</v>
      </c>
      <c r="S10" s="19">
        <f>S9/T9</f>
        <v>0.5</v>
      </c>
      <c r="T10" s="20">
        <f>T9/T9</f>
        <v>1</v>
      </c>
    </row>
    <row r="11" spans="2:21" x14ac:dyDescent="0.3">
      <c r="C11" s="16" t="s">
        <v>17</v>
      </c>
      <c r="D11" s="17">
        <f>D5+D7+D9</f>
        <v>0</v>
      </c>
      <c r="E11" s="17">
        <f>E5+E7+E9</f>
        <v>1</v>
      </c>
      <c r="F11" s="17">
        <f>F5+F7+F9</f>
        <v>5</v>
      </c>
      <c r="G11" s="17">
        <f>G5+G7+G9</f>
        <v>10</v>
      </c>
      <c r="H11" s="17">
        <f>H5+H7+H9</f>
        <v>11</v>
      </c>
      <c r="I11" s="21">
        <f>SUM(D11:H11)</f>
        <v>27</v>
      </c>
    </row>
    <row r="12" spans="2:21" x14ac:dyDescent="0.3">
      <c r="C12" s="18" t="s">
        <v>18</v>
      </c>
      <c r="D12" s="19">
        <f>D11/I11</f>
        <v>0</v>
      </c>
      <c r="E12" s="19">
        <f>E11/I11</f>
        <v>3.7037037037037035E-2</v>
      </c>
      <c r="F12" s="19">
        <f>F11/I11</f>
        <v>0.18518518518518517</v>
      </c>
      <c r="G12" s="19">
        <f>G11/I11</f>
        <v>0.37037037037037035</v>
      </c>
      <c r="H12" s="19">
        <f>H11/I11</f>
        <v>0.40740740740740738</v>
      </c>
      <c r="I12" s="20">
        <f>I11/I11</f>
        <v>1</v>
      </c>
    </row>
    <row r="52" spans="2:21" ht="27.6" x14ac:dyDescent="0.3">
      <c r="B52" s="2" t="s">
        <v>3</v>
      </c>
      <c r="C52" s="6" t="s">
        <v>19</v>
      </c>
      <c r="D52" s="6" t="s">
        <v>20</v>
      </c>
      <c r="E52" s="6" t="s">
        <v>21</v>
      </c>
      <c r="F52" s="6" t="s">
        <v>10</v>
      </c>
      <c r="G52" s="3" t="s">
        <v>11</v>
      </c>
      <c r="M52" s="2" t="s">
        <v>3</v>
      </c>
      <c r="N52" s="6" t="s">
        <v>22</v>
      </c>
      <c r="O52" s="6" t="s">
        <v>5</v>
      </c>
      <c r="P52" s="6" t="s">
        <v>6</v>
      </c>
      <c r="Q52" s="6" t="s">
        <v>7</v>
      </c>
      <c r="R52" s="6" t="s">
        <v>8</v>
      </c>
      <c r="S52" s="6" t="s">
        <v>9</v>
      </c>
      <c r="T52" s="6" t="s">
        <v>10</v>
      </c>
      <c r="U52" s="3" t="s">
        <v>11</v>
      </c>
    </row>
    <row r="53" spans="2:21" ht="41.4" x14ac:dyDescent="0.3">
      <c r="B53" s="46">
        <v>1</v>
      </c>
      <c r="C53" s="22" t="s">
        <v>23</v>
      </c>
      <c r="D53" s="23">
        <v>6</v>
      </c>
      <c r="E53" s="23">
        <v>3</v>
      </c>
      <c r="F53" s="23">
        <f>SUM(D53:E53)</f>
        <v>9</v>
      </c>
      <c r="G53" s="24"/>
      <c r="M53" s="48">
        <v>1</v>
      </c>
      <c r="N53" s="25" t="s">
        <v>24</v>
      </c>
      <c r="O53" s="26">
        <v>0</v>
      </c>
      <c r="P53" s="26">
        <v>0</v>
      </c>
      <c r="Q53" s="26">
        <v>2</v>
      </c>
      <c r="R53" s="26">
        <v>5</v>
      </c>
      <c r="S53" s="26">
        <v>2</v>
      </c>
      <c r="T53" s="26">
        <f>SUM(O53:S53)</f>
        <v>9</v>
      </c>
      <c r="U53" s="27"/>
    </row>
    <row r="54" spans="2:21" ht="41.4" x14ac:dyDescent="0.3">
      <c r="B54" s="47"/>
      <c r="C54" s="22" t="s">
        <v>23</v>
      </c>
      <c r="D54" s="28">
        <f>D53/F53</f>
        <v>0.66666666666666663</v>
      </c>
      <c r="E54" s="28">
        <f>E53/F53</f>
        <v>0.33333333333333331</v>
      </c>
      <c r="F54" s="28">
        <f>F53/F53</f>
        <v>1</v>
      </c>
      <c r="G54" s="24"/>
      <c r="M54" s="49"/>
      <c r="N54" s="25" t="s">
        <v>24</v>
      </c>
      <c r="O54" s="29">
        <f>O53/T53</f>
        <v>0</v>
      </c>
      <c r="P54" s="29">
        <f>P53/T53</f>
        <v>0</v>
      </c>
      <c r="Q54" s="29">
        <f>Q53/T53</f>
        <v>0.22222222222222221</v>
      </c>
      <c r="R54" s="29">
        <f>R53/T53</f>
        <v>0.55555555555555558</v>
      </c>
      <c r="S54" s="29">
        <f>S53/T53</f>
        <v>0.22222222222222221</v>
      </c>
      <c r="T54" s="29">
        <f>T53/T53</f>
        <v>1</v>
      </c>
      <c r="U54" s="27"/>
    </row>
    <row r="55" spans="2:21" x14ac:dyDescent="0.3">
      <c r="B55" s="50">
        <v>2</v>
      </c>
      <c r="C55" s="22" t="s">
        <v>25</v>
      </c>
      <c r="D55" s="23">
        <v>5</v>
      </c>
      <c r="E55" s="23">
        <v>4</v>
      </c>
      <c r="F55" s="23">
        <f>SUM(D55:E55)</f>
        <v>9</v>
      </c>
      <c r="G55" s="24"/>
      <c r="M55" s="48">
        <v>2</v>
      </c>
      <c r="N55" s="25" t="s">
        <v>26</v>
      </c>
      <c r="O55" s="26">
        <v>0</v>
      </c>
      <c r="P55" s="26">
        <v>0</v>
      </c>
      <c r="Q55" s="26">
        <v>2</v>
      </c>
      <c r="R55" s="26">
        <v>3</v>
      </c>
      <c r="S55" s="26">
        <v>4</v>
      </c>
      <c r="T55" s="26">
        <f>SUM(O55:S55)</f>
        <v>9</v>
      </c>
      <c r="U55" s="27"/>
    </row>
    <row r="56" spans="2:21" x14ac:dyDescent="0.3">
      <c r="B56" s="50"/>
      <c r="C56" s="22" t="s">
        <v>25</v>
      </c>
      <c r="D56" s="28">
        <f>D55/F55</f>
        <v>0.55555555555555558</v>
      </c>
      <c r="E56" s="28">
        <f>E55/F55</f>
        <v>0.44444444444444442</v>
      </c>
      <c r="F56" s="28">
        <f>F55/F55</f>
        <v>1</v>
      </c>
      <c r="G56" s="24"/>
      <c r="M56" s="49"/>
      <c r="N56" s="25" t="s">
        <v>26</v>
      </c>
      <c r="O56" s="29">
        <f>O55/T55</f>
        <v>0</v>
      </c>
      <c r="P56" s="29">
        <f>P55/T55</f>
        <v>0</v>
      </c>
      <c r="Q56" s="29">
        <f>Q55/T55</f>
        <v>0.22222222222222221</v>
      </c>
      <c r="R56" s="29">
        <f>R55/T55</f>
        <v>0.33333333333333331</v>
      </c>
      <c r="S56" s="29">
        <f>S55/T55</f>
        <v>0.44444444444444442</v>
      </c>
      <c r="T56" s="29">
        <f>T55/T55</f>
        <v>1</v>
      </c>
      <c r="U56" s="27"/>
    </row>
    <row r="57" spans="2:21" x14ac:dyDescent="0.3">
      <c r="C57" s="16" t="s">
        <v>17</v>
      </c>
      <c r="D57" s="17">
        <f>D53+D55</f>
        <v>11</v>
      </c>
      <c r="E57" s="17">
        <f>E53+E55</f>
        <v>7</v>
      </c>
      <c r="F57" s="17">
        <f>SUM(D57:E57)</f>
        <v>18</v>
      </c>
      <c r="N57" s="16" t="s">
        <v>17</v>
      </c>
      <c r="O57" s="17">
        <f>O53+O55</f>
        <v>0</v>
      </c>
      <c r="P57" s="17">
        <f>P53+P55</f>
        <v>0</v>
      </c>
      <c r="Q57" s="17">
        <f>Q53+Q55</f>
        <v>4</v>
      </c>
      <c r="R57" s="17">
        <f>R53+R55</f>
        <v>8</v>
      </c>
      <c r="S57" s="17">
        <f>S53+S55</f>
        <v>6</v>
      </c>
      <c r="T57" s="17">
        <f>SUM(O57:S57)</f>
        <v>18</v>
      </c>
    </row>
    <row r="58" spans="2:21" x14ac:dyDescent="0.3">
      <c r="C58" s="18" t="s">
        <v>18</v>
      </c>
      <c r="D58" s="19">
        <f>D57/F57</f>
        <v>0.61111111111111116</v>
      </c>
      <c r="E58" s="19">
        <f>E57/F57</f>
        <v>0.3888888888888889</v>
      </c>
      <c r="F58" s="19">
        <f>F57/F57</f>
        <v>1</v>
      </c>
      <c r="N58" s="18" t="s">
        <v>18</v>
      </c>
      <c r="O58" s="19">
        <f>O57/T57</f>
        <v>0</v>
      </c>
      <c r="P58" s="19">
        <f>P57/T57</f>
        <v>0</v>
      </c>
      <c r="Q58" s="19">
        <f>Q57/T57</f>
        <v>0.22222222222222221</v>
      </c>
      <c r="R58" s="19">
        <f>R57/T57</f>
        <v>0.44444444444444442</v>
      </c>
      <c r="S58" s="19">
        <f>S57/T57</f>
        <v>0.33333333333333331</v>
      </c>
      <c r="T58" s="20">
        <f>T57/T57</f>
        <v>1</v>
      </c>
    </row>
    <row r="100" spans="2:19" ht="41.4" x14ac:dyDescent="0.3">
      <c r="B100" s="2" t="s">
        <v>3</v>
      </c>
      <c r="C100" s="6" t="s">
        <v>36</v>
      </c>
      <c r="D100" s="6" t="s">
        <v>5</v>
      </c>
      <c r="E100" s="6" t="s">
        <v>6</v>
      </c>
      <c r="F100" s="6" t="s">
        <v>7</v>
      </c>
      <c r="G100" s="6" t="s">
        <v>8</v>
      </c>
      <c r="H100" s="6" t="s">
        <v>9</v>
      </c>
      <c r="I100" s="6" t="s">
        <v>10</v>
      </c>
      <c r="J100" s="3" t="s">
        <v>11</v>
      </c>
      <c r="M100" s="2" t="s">
        <v>3</v>
      </c>
      <c r="N100" s="6" t="s">
        <v>27</v>
      </c>
      <c r="O100" s="6" t="s">
        <v>28</v>
      </c>
      <c r="P100" s="6" t="s">
        <v>29</v>
      </c>
      <c r="Q100" s="6" t="s">
        <v>30</v>
      </c>
      <c r="R100" s="6" t="s">
        <v>10</v>
      </c>
      <c r="S100" s="3" t="s">
        <v>11</v>
      </c>
    </row>
    <row r="101" spans="2:19" x14ac:dyDescent="0.3">
      <c r="B101" s="44">
        <v>1</v>
      </c>
      <c r="C101" s="30" t="s">
        <v>31</v>
      </c>
      <c r="D101" s="31">
        <v>0</v>
      </c>
      <c r="E101" s="31">
        <v>0</v>
      </c>
      <c r="F101" s="31">
        <v>2</v>
      </c>
      <c r="G101" s="31">
        <v>4</v>
      </c>
      <c r="H101" s="31">
        <v>3</v>
      </c>
      <c r="I101" s="31">
        <f>SUM(D101:H101)</f>
        <v>9</v>
      </c>
      <c r="J101" s="32"/>
      <c r="M101" s="33">
        <v>1</v>
      </c>
      <c r="N101" s="34" t="s">
        <v>32</v>
      </c>
      <c r="O101" s="35">
        <v>4</v>
      </c>
      <c r="P101" s="35">
        <v>2</v>
      </c>
      <c r="Q101" s="35">
        <v>3</v>
      </c>
      <c r="R101" s="35">
        <f>SUM(O101:Q101)</f>
        <v>9</v>
      </c>
      <c r="S101" s="33"/>
    </row>
    <row r="102" spans="2:19" x14ac:dyDescent="0.3">
      <c r="B102" s="45"/>
      <c r="C102" s="30" t="s">
        <v>31</v>
      </c>
      <c r="D102" s="36">
        <f>D101/I101</f>
        <v>0</v>
      </c>
      <c r="E102" s="36">
        <f>E101/I101</f>
        <v>0</v>
      </c>
      <c r="F102" s="36">
        <f>F101/I101</f>
        <v>0.22222222222222221</v>
      </c>
      <c r="G102" s="36">
        <f>G101/I101</f>
        <v>0.44444444444444442</v>
      </c>
      <c r="H102" s="36">
        <f>H101/I101</f>
        <v>0.33333333333333331</v>
      </c>
      <c r="I102" s="36">
        <f>I101/I101</f>
        <v>1</v>
      </c>
      <c r="J102" s="32"/>
      <c r="N102" s="16" t="s">
        <v>17</v>
      </c>
      <c r="O102" s="17">
        <f>O101</f>
        <v>4</v>
      </c>
      <c r="P102" s="17">
        <f>P101</f>
        <v>2</v>
      </c>
      <c r="Q102" s="17">
        <f>Q101</f>
        <v>3</v>
      </c>
      <c r="R102" s="17">
        <f>SUM(O102:Q102)</f>
        <v>9</v>
      </c>
    </row>
    <row r="103" spans="2:19" x14ac:dyDescent="0.3">
      <c r="B103" s="44">
        <v>2</v>
      </c>
      <c r="C103" s="30" t="s">
        <v>33</v>
      </c>
      <c r="D103" s="31">
        <v>0</v>
      </c>
      <c r="E103" s="31">
        <v>0</v>
      </c>
      <c r="F103" s="31">
        <v>2</v>
      </c>
      <c r="G103" s="31">
        <v>4</v>
      </c>
      <c r="H103" s="31">
        <v>3</v>
      </c>
      <c r="I103" s="31">
        <f>SUM(D103:H103)</f>
        <v>9</v>
      </c>
      <c r="J103" s="32"/>
      <c r="N103" s="18" t="s">
        <v>18</v>
      </c>
      <c r="O103" s="19">
        <f>O102/R102</f>
        <v>0.44444444444444442</v>
      </c>
      <c r="P103" s="19">
        <f>P102/R102</f>
        <v>0.22222222222222221</v>
      </c>
      <c r="Q103" s="19">
        <f>Q102/R102</f>
        <v>0.33333333333333331</v>
      </c>
      <c r="R103" s="19">
        <f>R102/R102</f>
        <v>1</v>
      </c>
    </row>
    <row r="104" spans="2:19" x14ac:dyDescent="0.3">
      <c r="B104" s="45"/>
      <c r="C104" s="30" t="s">
        <v>33</v>
      </c>
      <c r="D104" s="36">
        <f>D103/I103</f>
        <v>0</v>
      </c>
      <c r="E104" s="36">
        <f>E103/I103</f>
        <v>0</v>
      </c>
      <c r="F104" s="36">
        <f>F103/I103</f>
        <v>0.22222222222222221</v>
      </c>
      <c r="G104" s="36">
        <f>G103/I103</f>
        <v>0.44444444444444442</v>
      </c>
      <c r="H104" s="36">
        <f>H103/I103</f>
        <v>0.33333333333333331</v>
      </c>
      <c r="I104" s="36">
        <f>I103/I103</f>
        <v>1</v>
      </c>
      <c r="J104" s="32"/>
    </row>
    <row r="105" spans="2:19" ht="27.6" x14ac:dyDescent="0.3">
      <c r="B105" s="44">
        <v>3</v>
      </c>
      <c r="C105" s="30" t="s">
        <v>34</v>
      </c>
      <c r="D105" s="31">
        <v>0</v>
      </c>
      <c r="E105" s="31">
        <v>0</v>
      </c>
      <c r="F105" s="31">
        <v>1</v>
      </c>
      <c r="G105" s="31">
        <v>3</v>
      </c>
      <c r="H105" s="31">
        <v>5</v>
      </c>
      <c r="I105" s="31">
        <f>SUM(D105:H105)</f>
        <v>9</v>
      </c>
      <c r="J105" s="32"/>
    </row>
    <row r="106" spans="2:19" ht="27.6" x14ac:dyDescent="0.3">
      <c r="B106" s="45"/>
      <c r="C106" s="30" t="s">
        <v>34</v>
      </c>
      <c r="D106" s="36">
        <f>D105/I105</f>
        <v>0</v>
      </c>
      <c r="E106" s="36">
        <f>E105/I105</f>
        <v>0</v>
      </c>
      <c r="F106" s="36">
        <f>F105/I105</f>
        <v>0.1111111111111111</v>
      </c>
      <c r="G106" s="36">
        <f>G105/I105</f>
        <v>0.33333333333333331</v>
      </c>
      <c r="H106" s="36">
        <f>H105/I105</f>
        <v>0.55555555555555558</v>
      </c>
      <c r="I106" s="36">
        <f>I105/I105</f>
        <v>1</v>
      </c>
      <c r="J106" s="32"/>
    </row>
    <row r="107" spans="2:19" x14ac:dyDescent="0.3">
      <c r="B107" s="44">
        <v>4</v>
      </c>
      <c r="C107" s="30" t="s">
        <v>35</v>
      </c>
      <c r="D107" s="31">
        <v>0</v>
      </c>
      <c r="E107" s="31">
        <v>0</v>
      </c>
      <c r="F107" s="31">
        <v>2</v>
      </c>
      <c r="G107" s="31">
        <v>3</v>
      </c>
      <c r="H107" s="31">
        <v>4</v>
      </c>
      <c r="I107" s="31">
        <f>SUM(D107:H107)</f>
        <v>9</v>
      </c>
      <c r="J107" s="32"/>
    </row>
    <row r="108" spans="2:19" x14ac:dyDescent="0.3">
      <c r="B108" s="45"/>
      <c r="C108" s="30" t="s">
        <v>35</v>
      </c>
      <c r="D108" s="36">
        <f>D107/I107</f>
        <v>0</v>
      </c>
      <c r="E108" s="36">
        <f>E107/I107</f>
        <v>0</v>
      </c>
      <c r="F108" s="36">
        <f>F107/I107</f>
        <v>0.22222222222222221</v>
      </c>
      <c r="G108" s="36">
        <f>G107/I107</f>
        <v>0.33333333333333331</v>
      </c>
      <c r="H108" s="36">
        <f>H107/I107</f>
        <v>0.44444444444444442</v>
      </c>
      <c r="I108" s="36">
        <f>I107/I107</f>
        <v>1</v>
      </c>
      <c r="J108" s="32"/>
    </row>
    <row r="109" spans="2:19" x14ac:dyDescent="0.3">
      <c r="C109" s="16" t="s">
        <v>17</v>
      </c>
      <c r="D109" s="37">
        <f>D101+D103+D105+D107</f>
        <v>0</v>
      </c>
      <c r="E109" s="37">
        <f>E101+E103+E105+E107</f>
        <v>0</v>
      </c>
      <c r="F109" s="37">
        <f>F101+F103+F105+F107</f>
        <v>7</v>
      </c>
      <c r="G109" s="37">
        <f>G101+G103+G105+G107</f>
        <v>14</v>
      </c>
      <c r="H109" s="37">
        <f>H101+H103+H105+H107</f>
        <v>15</v>
      </c>
      <c r="I109" s="37">
        <f>SUM(D109:H109)</f>
        <v>36</v>
      </c>
    </row>
    <row r="110" spans="2:19" x14ac:dyDescent="0.3">
      <c r="C110" s="18" t="s">
        <v>18</v>
      </c>
      <c r="D110" s="19">
        <f>D109/I109</f>
        <v>0</v>
      </c>
      <c r="E110" s="19">
        <f>E109/I109</f>
        <v>0</v>
      </c>
      <c r="F110" s="19">
        <f>F109/I109</f>
        <v>0.19444444444444445</v>
      </c>
      <c r="G110" s="19">
        <f>G109/I109</f>
        <v>0.3888888888888889</v>
      </c>
      <c r="H110" s="19">
        <f>H109/I109</f>
        <v>0.41666666666666669</v>
      </c>
      <c r="I110" s="19">
        <f>I109/I109</f>
        <v>1</v>
      </c>
    </row>
  </sheetData>
  <mergeCells count="14">
    <mergeCell ref="B105:B106"/>
    <mergeCell ref="B107:B108"/>
    <mergeCell ref="B53:B54"/>
    <mergeCell ref="M53:M54"/>
    <mergeCell ref="B55:B56"/>
    <mergeCell ref="M55:M56"/>
    <mergeCell ref="B101:B102"/>
    <mergeCell ref="B103:B104"/>
    <mergeCell ref="B9:B10"/>
    <mergeCell ref="G2:H2"/>
    <mergeCell ref="B5:B6"/>
    <mergeCell ref="M5:M6"/>
    <mergeCell ref="B7:B8"/>
    <mergeCell ref="M7:M8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2:U110"/>
  <sheetViews>
    <sheetView tabSelected="1" topLeftCell="K86" workbookViewId="0">
      <selection activeCell="Q102" sqref="Q102"/>
    </sheetView>
  </sheetViews>
  <sheetFormatPr defaultColWidth="9.109375" defaultRowHeight="13.8" x14ac:dyDescent="0.3"/>
  <cols>
    <col min="1" max="1" width="2.6640625" style="1" customWidth="1"/>
    <col min="2" max="2" width="12.109375" style="1" customWidth="1"/>
    <col min="3" max="3" width="55.109375" style="1" customWidth="1"/>
    <col min="4" max="4" width="16.33203125" style="1" bestFit="1" customWidth="1"/>
    <col min="5" max="5" width="21.109375" style="1" bestFit="1" customWidth="1"/>
    <col min="6" max="6" width="13.44140625" style="1" bestFit="1" customWidth="1"/>
    <col min="7" max="7" width="10.33203125" style="1" customWidth="1"/>
    <col min="8" max="10" width="10.44140625" style="1" bestFit="1" customWidth="1"/>
    <col min="11" max="11" width="10.109375" style="1" customWidth="1"/>
    <col min="12" max="12" width="2.5546875" style="1" customWidth="1"/>
    <col min="13" max="13" width="10.109375" style="1" customWidth="1"/>
    <col min="14" max="14" width="67.109375" style="1" bestFit="1" customWidth="1"/>
    <col min="15" max="19" width="10.109375" style="1" customWidth="1"/>
    <col min="20" max="20" width="10.33203125" style="1" customWidth="1"/>
    <col min="21" max="30" width="10.109375" style="1" customWidth="1"/>
    <col min="31" max="31" width="67.109375" style="1" bestFit="1" customWidth="1"/>
    <col min="32" max="41" width="10.109375" style="1" customWidth="1"/>
    <col min="42" max="42" width="34.33203125" style="1" bestFit="1" customWidth="1"/>
    <col min="43" max="52" width="10.109375" style="1" customWidth="1"/>
    <col min="53" max="53" width="30" style="1" bestFit="1" customWidth="1"/>
    <col min="54" max="54" width="16.109375" style="1" bestFit="1" customWidth="1"/>
    <col min="55" max="55" width="20.6640625" style="1" bestFit="1" customWidth="1"/>
    <col min="56" max="56" width="13.44140625" style="1" bestFit="1" customWidth="1"/>
    <col min="57" max="59" width="10.109375" style="1" customWidth="1"/>
    <col min="60" max="16384" width="9.109375" style="1"/>
  </cols>
  <sheetData>
    <row r="2" spans="2:21" ht="27.6" x14ac:dyDescent="0.3">
      <c r="B2" s="2" t="s">
        <v>48</v>
      </c>
      <c r="C2" s="3" t="s">
        <v>0</v>
      </c>
      <c r="D2" s="4">
        <v>1</v>
      </c>
      <c r="E2" s="4" t="s">
        <v>40</v>
      </c>
      <c r="F2" s="5" t="s">
        <v>1</v>
      </c>
      <c r="G2" s="39" t="s">
        <v>47</v>
      </c>
      <c r="H2" s="39"/>
      <c r="I2" s="5" t="s">
        <v>2</v>
      </c>
      <c r="J2" s="4" t="s">
        <v>49</v>
      </c>
    </row>
    <row r="3" spans="2:21" ht="27.6" x14ac:dyDescent="0.3">
      <c r="B3" s="1" t="s">
        <v>48</v>
      </c>
    </row>
    <row r="4" spans="2:21" ht="27.6" x14ac:dyDescent="0.3">
      <c r="B4" s="2" t="s">
        <v>3</v>
      </c>
      <c r="C4" s="6" t="s">
        <v>4</v>
      </c>
      <c r="D4" s="6" t="s">
        <v>5</v>
      </c>
      <c r="E4" s="6" t="s">
        <v>6</v>
      </c>
      <c r="F4" s="6" t="s">
        <v>7</v>
      </c>
      <c r="G4" s="6" t="s">
        <v>8</v>
      </c>
      <c r="H4" s="6" t="s">
        <v>9</v>
      </c>
      <c r="I4" s="6" t="s">
        <v>10</v>
      </c>
      <c r="J4" s="3" t="s">
        <v>11</v>
      </c>
      <c r="M4" s="2" t="s">
        <v>3</v>
      </c>
      <c r="N4" s="6" t="s">
        <v>37</v>
      </c>
      <c r="O4" s="6" t="s">
        <v>5</v>
      </c>
      <c r="P4" s="6" t="s">
        <v>6</v>
      </c>
      <c r="Q4" s="6" t="s">
        <v>7</v>
      </c>
      <c r="R4" s="6" t="s">
        <v>8</v>
      </c>
      <c r="S4" s="6" t="s">
        <v>9</v>
      </c>
      <c r="T4" s="6" t="s">
        <v>10</v>
      </c>
      <c r="U4" s="3" t="s">
        <v>11</v>
      </c>
    </row>
    <row r="5" spans="2:21" x14ac:dyDescent="0.3">
      <c r="B5" s="40">
        <v>1</v>
      </c>
      <c r="C5" s="7" t="s">
        <v>12</v>
      </c>
      <c r="D5" s="8">
        <v>0</v>
      </c>
      <c r="E5" s="8">
        <v>0</v>
      </c>
      <c r="F5" s="8">
        <v>2</v>
      </c>
      <c r="G5" s="8">
        <v>2</v>
      </c>
      <c r="H5" s="8">
        <v>2</v>
      </c>
      <c r="I5" s="8">
        <f>SUM(D5:H5)</f>
        <v>6</v>
      </c>
      <c r="J5" s="9"/>
      <c r="M5" s="42">
        <v>1</v>
      </c>
      <c r="N5" s="10" t="s">
        <v>13</v>
      </c>
      <c r="O5" s="11">
        <v>0</v>
      </c>
      <c r="P5" s="11">
        <v>0</v>
      </c>
      <c r="Q5" s="11">
        <v>1</v>
      </c>
      <c r="R5" s="11">
        <v>5</v>
      </c>
      <c r="S5" s="11">
        <v>3</v>
      </c>
      <c r="T5" s="11">
        <f>SUM(O5:S5)</f>
        <v>9</v>
      </c>
      <c r="U5" s="12"/>
    </row>
    <row r="6" spans="2:21" x14ac:dyDescent="0.3">
      <c r="B6" s="41"/>
      <c r="C6" s="7" t="s">
        <v>12</v>
      </c>
      <c r="D6" s="13">
        <f>D5/I5</f>
        <v>0</v>
      </c>
      <c r="E6" s="13">
        <f>E5/I5</f>
        <v>0</v>
      </c>
      <c r="F6" s="13">
        <f>F5/I5</f>
        <v>0.33333333333333331</v>
      </c>
      <c r="G6" s="13">
        <f>G5/I5</f>
        <v>0.33333333333333331</v>
      </c>
      <c r="H6" s="13">
        <f>H5/I5</f>
        <v>0.33333333333333331</v>
      </c>
      <c r="I6" s="13">
        <f>I5/I5</f>
        <v>1</v>
      </c>
      <c r="J6" s="9"/>
      <c r="M6" s="43"/>
      <c r="N6" s="10" t="s">
        <v>13</v>
      </c>
      <c r="O6" s="14">
        <f>O5/T5</f>
        <v>0</v>
      </c>
      <c r="P6" s="14">
        <f>P5/T5</f>
        <v>0</v>
      </c>
      <c r="Q6" s="14">
        <f>Q5/T5</f>
        <v>0.1111111111111111</v>
      </c>
      <c r="R6" s="14">
        <f>R5/T5</f>
        <v>0.55555555555555558</v>
      </c>
      <c r="S6" s="14">
        <f>S5/T5</f>
        <v>0.33333333333333331</v>
      </c>
      <c r="T6" s="14">
        <f>T5/T5</f>
        <v>1</v>
      </c>
      <c r="U6" s="12"/>
    </row>
    <row r="7" spans="2:21" x14ac:dyDescent="0.3">
      <c r="B7" s="40">
        <v>2</v>
      </c>
      <c r="C7" s="7" t="s">
        <v>14</v>
      </c>
      <c r="D7" s="8">
        <v>0</v>
      </c>
      <c r="E7" s="8">
        <v>1</v>
      </c>
      <c r="F7" s="8">
        <v>2</v>
      </c>
      <c r="G7" s="8">
        <v>3</v>
      </c>
      <c r="H7" s="8">
        <v>3</v>
      </c>
      <c r="I7" s="8">
        <f>SUM(D7:H7)</f>
        <v>9</v>
      </c>
      <c r="J7" s="9"/>
      <c r="M7" s="42">
        <v>2</v>
      </c>
      <c r="N7" s="10" t="s">
        <v>15</v>
      </c>
      <c r="O7" s="11">
        <v>0</v>
      </c>
      <c r="P7" s="11">
        <v>0</v>
      </c>
      <c r="Q7" s="11">
        <v>2</v>
      </c>
      <c r="R7" s="11">
        <v>4</v>
      </c>
      <c r="S7" s="11">
        <v>3</v>
      </c>
      <c r="T7" s="11">
        <f>SUM(O7:S7)</f>
        <v>9</v>
      </c>
      <c r="U7" s="12"/>
    </row>
    <row r="8" spans="2:21" x14ac:dyDescent="0.3">
      <c r="B8" s="41"/>
      <c r="C8" s="7" t="s">
        <v>14</v>
      </c>
      <c r="D8" s="13">
        <f>D7/I7</f>
        <v>0</v>
      </c>
      <c r="E8" s="13">
        <f>E7/I7</f>
        <v>0.1111111111111111</v>
      </c>
      <c r="F8" s="13">
        <f>F7/I7</f>
        <v>0.22222222222222221</v>
      </c>
      <c r="G8" s="13">
        <f>G7/I7</f>
        <v>0.33333333333333331</v>
      </c>
      <c r="H8" s="13">
        <f>H7/I7</f>
        <v>0.33333333333333331</v>
      </c>
      <c r="I8" s="13">
        <f>I7/I7</f>
        <v>1</v>
      </c>
      <c r="J8" s="9"/>
      <c r="M8" s="43"/>
      <c r="N8" s="10" t="s">
        <v>15</v>
      </c>
      <c r="O8" s="14">
        <f>O7/T7</f>
        <v>0</v>
      </c>
      <c r="P8" s="14">
        <f>P7/T7</f>
        <v>0</v>
      </c>
      <c r="Q8" s="14">
        <f>Q7/T7</f>
        <v>0.22222222222222221</v>
      </c>
      <c r="R8" s="14">
        <f>R7/T7</f>
        <v>0.44444444444444442</v>
      </c>
      <c r="S8" s="14">
        <f>S7/T7</f>
        <v>0.33333333333333331</v>
      </c>
      <c r="T8" s="14">
        <f>T7/T7</f>
        <v>1</v>
      </c>
      <c r="U8" s="12"/>
    </row>
    <row r="9" spans="2:21" x14ac:dyDescent="0.3">
      <c r="B9" s="38">
        <v>3</v>
      </c>
      <c r="C9" s="15" t="s">
        <v>16</v>
      </c>
      <c r="D9" s="8">
        <v>0</v>
      </c>
      <c r="E9" s="8">
        <v>1</v>
      </c>
      <c r="F9" s="8">
        <v>0</v>
      </c>
      <c r="G9" s="8">
        <v>3</v>
      </c>
      <c r="H9" s="8">
        <v>5</v>
      </c>
      <c r="I9" s="8">
        <f>SUM(D9:H9)</f>
        <v>9</v>
      </c>
      <c r="J9" s="9"/>
      <c r="N9" s="16" t="s">
        <v>17</v>
      </c>
      <c r="O9" s="17">
        <f>O5+O7</f>
        <v>0</v>
      </c>
      <c r="P9" s="17">
        <f>P5+P7</f>
        <v>0</v>
      </c>
      <c r="Q9" s="17">
        <f>Q5+Q7</f>
        <v>3</v>
      </c>
      <c r="R9" s="17">
        <f>R5+R7</f>
        <v>9</v>
      </c>
      <c r="S9" s="17">
        <f>S5+S7</f>
        <v>6</v>
      </c>
      <c r="T9" s="17">
        <f>SUM(O9:S9)</f>
        <v>18</v>
      </c>
    </row>
    <row r="10" spans="2:21" x14ac:dyDescent="0.3">
      <c r="B10" s="38"/>
      <c r="C10" s="15" t="s">
        <v>16</v>
      </c>
      <c r="D10" s="13">
        <f>D9/I9</f>
        <v>0</v>
      </c>
      <c r="E10" s="13">
        <f>E9/I9</f>
        <v>0.1111111111111111</v>
      </c>
      <c r="F10" s="13">
        <f>F9/I9</f>
        <v>0</v>
      </c>
      <c r="G10" s="13">
        <f>G9/I9</f>
        <v>0.33333333333333331</v>
      </c>
      <c r="H10" s="13">
        <f>H9/I9</f>
        <v>0.55555555555555558</v>
      </c>
      <c r="I10" s="13">
        <f>I9/I9</f>
        <v>1</v>
      </c>
      <c r="N10" s="18" t="s">
        <v>18</v>
      </c>
      <c r="O10" s="19">
        <f>O9/T9</f>
        <v>0</v>
      </c>
      <c r="P10" s="19">
        <f>P9/T9</f>
        <v>0</v>
      </c>
      <c r="Q10" s="19">
        <f>Q9/T9</f>
        <v>0.16666666666666666</v>
      </c>
      <c r="R10" s="19">
        <f>R9/T9</f>
        <v>0.5</v>
      </c>
      <c r="S10" s="19">
        <f>S9/T9</f>
        <v>0.33333333333333331</v>
      </c>
      <c r="T10" s="20">
        <f>T9/T9</f>
        <v>1</v>
      </c>
    </row>
    <row r="11" spans="2:21" x14ac:dyDescent="0.3">
      <c r="C11" s="16" t="s">
        <v>17</v>
      </c>
      <c r="D11" s="17">
        <f>D5+D7+D9</f>
        <v>0</v>
      </c>
      <c r="E11" s="17">
        <f>E5+E7+E9</f>
        <v>2</v>
      </c>
      <c r="F11" s="17">
        <f>F5+F7+F9</f>
        <v>4</v>
      </c>
      <c r="G11" s="17">
        <f>G5+G7+G9</f>
        <v>8</v>
      </c>
      <c r="H11" s="17">
        <f>H5+H7+H9</f>
        <v>10</v>
      </c>
      <c r="I11" s="21">
        <f>SUM(D11:H11)</f>
        <v>24</v>
      </c>
    </row>
    <row r="12" spans="2:21" x14ac:dyDescent="0.3">
      <c r="C12" s="18" t="s">
        <v>18</v>
      </c>
      <c r="D12" s="19">
        <f>D11/I11</f>
        <v>0</v>
      </c>
      <c r="E12" s="19">
        <f>E11/I11</f>
        <v>8.3333333333333329E-2</v>
      </c>
      <c r="F12" s="19">
        <f>F11/I11</f>
        <v>0.16666666666666666</v>
      </c>
      <c r="G12" s="19">
        <f>G11/I11</f>
        <v>0.33333333333333331</v>
      </c>
      <c r="H12" s="19">
        <f>H11/I11</f>
        <v>0.41666666666666669</v>
      </c>
      <c r="I12" s="20">
        <f>I11/I11</f>
        <v>1</v>
      </c>
    </row>
    <row r="52" spans="2:21" ht="27.6" x14ac:dyDescent="0.3">
      <c r="B52" s="2" t="s">
        <v>3</v>
      </c>
      <c r="C52" s="6" t="s">
        <v>19</v>
      </c>
      <c r="D52" s="6" t="s">
        <v>20</v>
      </c>
      <c r="E52" s="6" t="s">
        <v>21</v>
      </c>
      <c r="F52" s="6" t="s">
        <v>10</v>
      </c>
      <c r="G52" s="3" t="s">
        <v>11</v>
      </c>
      <c r="M52" s="2" t="s">
        <v>3</v>
      </c>
      <c r="N52" s="6" t="s">
        <v>22</v>
      </c>
      <c r="O52" s="6" t="s">
        <v>5</v>
      </c>
      <c r="P52" s="6" t="s">
        <v>6</v>
      </c>
      <c r="Q52" s="6" t="s">
        <v>7</v>
      </c>
      <c r="R52" s="6" t="s">
        <v>8</v>
      </c>
      <c r="S52" s="6" t="s">
        <v>9</v>
      </c>
      <c r="T52" s="6" t="s">
        <v>10</v>
      </c>
      <c r="U52" s="3" t="s">
        <v>11</v>
      </c>
    </row>
    <row r="53" spans="2:21" ht="41.4" x14ac:dyDescent="0.3">
      <c r="B53" s="46">
        <v>1</v>
      </c>
      <c r="C53" s="22" t="s">
        <v>23</v>
      </c>
      <c r="D53" s="23">
        <v>8</v>
      </c>
      <c r="E53" s="23">
        <v>1</v>
      </c>
      <c r="F53" s="23">
        <f>SUM(D53:E53)</f>
        <v>9</v>
      </c>
      <c r="G53" s="24"/>
      <c r="M53" s="48">
        <v>1</v>
      </c>
      <c r="N53" s="25" t="s">
        <v>24</v>
      </c>
      <c r="O53" s="26">
        <v>0</v>
      </c>
      <c r="P53" s="26">
        <v>0</v>
      </c>
      <c r="Q53" s="26">
        <v>1</v>
      </c>
      <c r="R53" s="26">
        <v>5</v>
      </c>
      <c r="S53" s="26">
        <v>3</v>
      </c>
      <c r="T53" s="26">
        <f>SUM(O53:S53)</f>
        <v>9</v>
      </c>
      <c r="U53" s="27"/>
    </row>
    <row r="54" spans="2:21" ht="41.4" x14ac:dyDescent="0.3">
      <c r="B54" s="47"/>
      <c r="C54" s="22" t="s">
        <v>23</v>
      </c>
      <c r="D54" s="28">
        <f>D53/F53</f>
        <v>0.88888888888888884</v>
      </c>
      <c r="E54" s="28">
        <f>E53/F53</f>
        <v>0.1111111111111111</v>
      </c>
      <c r="F54" s="28">
        <f>F53/F53</f>
        <v>1</v>
      </c>
      <c r="G54" s="24"/>
      <c r="M54" s="49"/>
      <c r="N54" s="25" t="s">
        <v>24</v>
      </c>
      <c r="O54" s="29">
        <f>O53/T53</f>
        <v>0</v>
      </c>
      <c r="P54" s="29">
        <f>P53/T53</f>
        <v>0</v>
      </c>
      <c r="Q54" s="29">
        <f>Q53/T53</f>
        <v>0.1111111111111111</v>
      </c>
      <c r="R54" s="29">
        <f>R53/T53</f>
        <v>0.55555555555555558</v>
      </c>
      <c r="S54" s="29">
        <f>S53/T53</f>
        <v>0.33333333333333331</v>
      </c>
      <c r="T54" s="29">
        <f>T53/T53</f>
        <v>1</v>
      </c>
      <c r="U54" s="27"/>
    </row>
    <row r="55" spans="2:21" x14ac:dyDescent="0.3">
      <c r="B55" s="50">
        <v>2</v>
      </c>
      <c r="C55" s="22" t="s">
        <v>25</v>
      </c>
      <c r="D55" s="23">
        <v>8</v>
      </c>
      <c r="E55" s="23">
        <v>1</v>
      </c>
      <c r="F55" s="23">
        <f>SUM(D55:E55)</f>
        <v>9</v>
      </c>
      <c r="G55" s="24"/>
      <c r="M55" s="48">
        <v>2</v>
      </c>
      <c r="N55" s="25" t="s">
        <v>26</v>
      </c>
      <c r="O55" s="26">
        <v>0</v>
      </c>
      <c r="P55" s="26">
        <v>0</v>
      </c>
      <c r="Q55" s="26">
        <v>2</v>
      </c>
      <c r="R55" s="26">
        <v>5</v>
      </c>
      <c r="S55" s="26">
        <v>2</v>
      </c>
      <c r="T55" s="26">
        <f>SUM(O55:S55)</f>
        <v>9</v>
      </c>
      <c r="U55" s="27"/>
    </row>
    <row r="56" spans="2:21" x14ac:dyDescent="0.3">
      <c r="B56" s="50"/>
      <c r="C56" s="22" t="s">
        <v>25</v>
      </c>
      <c r="D56" s="28">
        <f>D55/F55</f>
        <v>0.88888888888888884</v>
      </c>
      <c r="E56" s="28">
        <f>E55/F55</f>
        <v>0.1111111111111111</v>
      </c>
      <c r="F56" s="28">
        <f>F55/F55</f>
        <v>1</v>
      </c>
      <c r="G56" s="24"/>
      <c r="M56" s="49"/>
      <c r="N56" s="25" t="s">
        <v>26</v>
      </c>
      <c r="O56" s="29">
        <f>O55/T55</f>
        <v>0</v>
      </c>
      <c r="P56" s="29">
        <f>P55/T55</f>
        <v>0</v>
      </c>
      <c r="Q56" s="29">
        <f>Q55/T55</f>
        <v>0.22222222222222221</v>
      </c>
      <c r="R56" s="29">
        <f>R55/T55</f>
        <v>0.55555555555555558</v>
      </c>
      <c r="S56" s="29">
        <f>S55/T55</f>
        <v>0.22222222222222221</v>
      </c>
      <c r="T56" s="29">
        <f>T55/T55</f>
        <v>1</v>
      </c>
      <c r="U56" s="27"/>
    </row>
    <row r="57" spans="2:21" x14ac:dyDescent="0.3">
      <c r="C57" s="16" t="s">
        <v>17</v>
      </c>
      <c r="D57" s="17">
        <f>D53+D55</f>
        <v>16</v>
      </c>
      <c r="E57" s="17">
        <f>E53+E55</f>
        <v>2</v>
      </c>
      <c r="F57" s="17">
        <f>SUM(D57:E57)</f>
        <v>18</v>
      </c>
      <c r="N57" s="16" t="s">
        <v>17</v>
      </c>
      <c r="O57" s="17">
        <f>O53+O55</f>
        <v>0</v>
      </c>
      <c r="P57" s="17">
        <f>P53+P55</f>
        <v>0</v>
      </c>
      <c r="Q57" s="17">
        <f>Q53+Q55</f>
        <v>3</v>
      </c>
      <c r="R57" s="17">
        <f>R53+R55</f>
        <v>10</v>
      </c>
      <c r="S57" s="17">
        <f>S53+S55</f>
        <v>5</v>
      </c>
      <c r="T57" s="17">
        <f>SUM(O57:S57)</f>
        <v>18</v>
      </c>
    </row>
    <row r="58" spans="2:21" x14ac:dyDescent="0.3">
      <c r="C58" s="18" t="s">
        <v>18</v>
      </c>
      <c r="D58" s="19">
        <f>D57/F57</f>
        <v>0.88888888888888884</v>
      </c>
      <c r="E58" s="19">
        <f>E57/F57</f>
        <v>0.1111111111111111</v>
      </c>
      <c r="F58" s="19">
        <f>F57/F57</f>
        <v>1</v>
      </c>
      <c r="N58" s="18" t="s">
        <v>18</v>
      </c>
      <c r="O58" s="19">
        <f>O57/T57</f>
        <v>0</v>
      </c>
      <c r="P58" s="19">
        <f>P57/T57</f>
        <v>0</v>
      </c>
      <c r="Q58" s="19">
        <f>Q57/T57</f>
        <v>0.16666666666666666</v>
      </c>
      <c r="R58" s="19">
        <f>R57/T57</f>
        <v>0.55555555555555558</v>
      </c>
      <c r="S58" s="19">
        <f>S57/T57</f>
        <v>0.27777777777777779</v>
      </c>
      <c r="T58" s="20">
        <f>T57/T57</f>
        <v>1</v>
      </c>
    </row>
    <row r="100" spans="2:19" ht="41.4" x14ac:dyDescent="0.3">
      <c r="B100" s="2" t="s">
        <v>3</v>
      </c>
      <c r="C100" s="6" t="s">
        <v>36</v>
      </c>
      <c r="D100" s="6" t="s">
        <v>5</v>
      </c>
      <c r="E100" s="6" t="s">
        <v>6</v>
      </c>
      <c r="F100" s="6" t="s">
        <v>7</v>
      </c>
      <c r="G100" s="6" t="s">
        <v>8</v>
      </c>
      <c r="H100" s="6" t="s">
        <v>9</v>
      </c>
      <c r="I100" s="6" t="s">
        <v>10</v>
      </c>
      <c r="J100" s="3" t="s">
        <v>11</v>
      </c>
      <c r="M100" s="2" t="s">
        <v>3</v>
      </c>
      <c r="N100" s="6" t="s">
        <v>27</v>
      </c>
      <c r="O100" s="6" t="s">
        <v>28</v>
      </c>
      <c r="P100" s="6" t="s">
        <v>29</v>
      </c>
      <c r="Q100" s="6" t="s">
        <v>30</v>
      </c>
      <c r="R100" s="6" t="s">
        <v>10</v>
      </c>
      <c r="S100" s="3" t="s">
        <v>11</v>
      </c>
    </row>
    <row r="101" spans="2:19" x14ac:dyDescent="0.3">
      <c r="B101" s="44">
        <v>1</v>
      </c>
      <c r="C101" s="30" t="s">
        <v>31</v>
      </c>
      <c r="D101" s="31">
        <v>0</v>
      </c>
      <c r="E101" s="31">
        <v>0</v>
      </c>
      <c r="F101" s="31">
        <v>2</v>
      </c>
      <c r="G101" s="31">
        <v>4</v>
      </c>
      <c r="H101" s="31">
        <v>3</v>
      </c>
      <c r="I101" s="31">
        <f>SUM(D101:H101)</f>
        <v>9</v>
      </c>
      <c r="J101" s="32"/>
      <c r="M101" s="33">
        <v>1</v>
      </c>
      <c r="N101" s="34" t="s">
        <v>32</v>
      </c>
      <c r="O101" s="35">
        <v>4</v>
      </c>
      <c r="P101" s="35">
        <v>2</v>
      </c>
      <c r="Q101" s="35">
        <v>3</v>
      </c>
      <c r="R101" s="35">
        <f>SUM(O101:Q101)</f>
        <v>9</v>
      </c>
      <c r="S101" s="33"/>
    </row>
    <row r="102" spans="2:19" x14ac:dyDescent="0.3">
      <c r="B102" s="45"/>
      <c r="C102" s="30" t="s">
        <v>31</v>
      </c>
      <c r="D102" s="36">
        <f>D101/I101</f>
        <v>0</v>
      </c>
      <c r="E102" s="36">
        <f>E101/I101</f>
        <v>0</v>
      </c>
      <c r="F102" s="36">
        <f>F101/I101</f>
        <v>0.22222222222222221</v>
      </c>
      <c r="G102" s="36">
        <f>G101/I101</f>
        <v>0.44444444444444442</v>
      </c>
      <c r="H102" s="36">
        <f>H101/I101</f>
        <v>0.33333333333333331</v>
      </c>
      <c r="I102" s="36">
        <f>I101/I101</f>
        <v>1</v>
      </c>
      <c r="J102" s="32"/>
      <c r="N102" s="16" t="s">
        <v>17</v>
      </c>
      <c r="O102" s="17">
        <f>O101</f>
        <v>4</v>
      </c>
      <c r="P102" s="17">
        <f>P101</f>
        <v>2</v>
      </c>
      <c r="Q102" s="17">
        <f>Q101</f>
        <v>3</v>
      </c>
      <c r="R102" s="17">
        <f>SUM(O102:Q102)</f>
        <v>9</v>
      </c>
    </row>
    <row r="103" spans="2:19" x14ac:dyDescent="0.3">
      <c r="B103" s="44">
        <v>2</v>
      </c>
      <c r="C103" s="30" t="s">
        <v>33</v>
      </c>
      <c r="D103" s="31">
        <v>0</v>
      </c>
      <c r="E103" s="31">
        <v>0</v>
      </c>
      <c r="F103" s="31">
        <v>2</v>
      </c>
      <c r="G103" s="31">
        <v>4</v>
      </c>
      <c r="H103" s="31">
        <v>3</v>
      </c>
      <c r="I103" s="31">
        <f>SUM(D103:H103)</f>
        <v>9</v>
      </c>
      <c r="J103" s="32"/>
      <c r="N103" s="18" t="s">
        <v>18</v>
      </c>
      <c r="O103" s="19">
        <f>O102/R102</f>
        <v>0.44444444444444442</v>
      </c>
      <c r="P103" s="19">
        <f>P102/R102</f>
        <v>0.22222222222222221</v>
      </c>
      <c r="Q103" s="19">
        <f>Q102/R102</f>
        <v>0.33333333333333331</v>
      </c>
      <c r="R103" s="19">
        <f>R102/R102</f>
        <v>1</v>
      </c>
    </row>
    <row r="104" spans="2:19" x14ac:dyDescent="0.3">
      <c r="B104" s="45"/>
      <c r="C104" s="30" t="s">
        <v>33</v>
      </c>
      <c r="D104" s="36">
        <f>D103/I103</f>
        <v>0</v>
      </c>
      <c r="E104" s="36">
        <f>E103/I103</f>
        <v>0</v>
      </c>
      <c r="F104" s="36">
        <f>F103/I103</f>
        <v>0.22222222222222221</v>
      </c>
      <c r="G104" s="36">
        <f>G103/I103</f>
        <v>0.44444444444444442</v>
      </c>
      <c r="H104" s="36">
        <f>H103/I103</f>
        <v>0.33333333333333331</v>
      </c>
      <c r="I104" s="36">
        <f>I103/I103</f>
        <v>1</v>
      </c>
      <c r="J104" s="32"/>
    </row>
    <row r="105" spans="2:19" ht="27.6" x14ac:dyDescent="0.3">
      <c r="B105" s="44">
        <v>3</v>
      </c>
      <c r="C105" s="30" t="s">
        <v>34</v>
      </c>
      <c r="D105" s="31">
        <v>0</v>
      </c>
      <c r="E105" s="31">
        <v>0</v>
      </c>
      <c r="F105" s="31">
        <v>1</v>
      </c>
      <c r="G105" s="31">
        <v>3</v>
      </c>
      <c r="H105" s="31">
        <v>5</v>
      </c>
      <c r="I105" s="31">
        <f>SUM(D105:H105)</f>
        <v>9</v>
      </c>
      <c r="J105" s="32"/>
    </row>
    <row r="106" spans="2:19" ht="27.6" x14ac:dyDescent="0.3">
      <c r="B106" s="45"/>
      <c r="C106" s="30" t="s">
        <v>34</v>
      </c>
      <c r="D106" s="36">
        <f>D105/I105</f>
        <v>0</v>
      </c>
      <c r="E106" s="36">
        <f>E105/I105</f>
        <v>0</v>
      </c>
      <c r="F106" s="36">
        <f>F105/I105</f>
        <v>0.1111111111111111</v>
      </c>
      <c r="G106" s="36">
        <f>G105/I105</f>
        <v>0.33333333333333331</v>
      </c>
      <c r="H106" s="36">
        <f>H105/I105</f>
        <v>0.55555555555555558</v>
      </c>
      <c r="I106" s="36">
        <f>I105/I105</f>
        <v>1</v>
      </c>
      <c r="J106" s="32"/>
    </row>
    <row r="107" spans="2:19" x14ac:dyDescent="0.3">
      <c r="B107" s="44">
        <v>4</v>
      </c>
      <c r="C107" s="30" t="s">
        <v>35</v>
      </c>
      <c r="D107" s="31">
        <v>0</v>
      </c>
      <c r="E107" s="31">
        <v>0</v>
      </c>
      <c r="F107" s="31">
        <v>2</v>
      </c>
      <c r="G107" s="31">
        <v>3</v>
      </c>
      <c r="H107" s="31">
        <v>4</v>
      </c>
      <c r="I107" s="31">
        <f>SUM(D107:H107)</f>
        <v>9</v>
      </c>
      <c r="J107" s="32"/>
    </row>
    <row r="108" spans="2:19" x14ac:dyDescent="0.3">
      <c r="B108" s="45"/>
      <c r="C108" s="30" t="s">
        <v>35</v>
      </c>
      <c r="D108" s="36">
        <f>D107/I107</f>
        <v>0</v>
      </c>
      <c r="E108" s="36">
        <f>E107/I107</f>
        <v>0</v>
      </c>
      <c r="F108" s="36">
        <f>F107/I107</f>
        <v>0.22222222222222221</v>
      </c>
      <c r="G108" s="36">
        <f>G107/I107</f>
        <v>0.33333333333333331</v>
      </c>
      <c r="H108" s="36">
        <f>H107/I107</f>
        <v>0.44444444444444442</v>
      </c>
      <c r="I108" s="36">
        <f>I107/I107</f>
        <v>1</v>
      </c>
      <c r="J108" s="32"/>
    </row>
    <row r="109" spans="2:19" x14ac:dyDescent="0.3">
      <c r="C109" s="16" t="s">
        <v>17</v>
      </c>
      <c r="D109" s="37">
        <f>D101+D103+D105+D107</f>
        <v>0</v>
      </c>
      <c r="E109" s="37">
        <f>E101+E103+E105+E107</f>
        <v>0</v>
      </c>
      <c r="F109" s="37">
        <f>F101+F103+F105+F107</f>
        <v>7</v>
      </c>
      <c r="G109" s="37">
        <f>G101+G103+G105+G107</f>
        <v>14</v>
      </c>
      <c r="H109" s="37">
        <f>H101+H103+H105+H107</f>
        <v>15</v>
      </c>
      <c r="I109" s="37">
        <f>SUM(D109:H109)</f>
        <v>36</v>
      </c>
    </row>
    <row r="110" spans="2:19" x14ac:dyDescent="0.3">
      <c r="C110" s="18" t="s">
        <v>18</v>
      </c>
      <c r="D110" s="19">
        <f>D109/I109</f>
        <v>0</v>
      </c>
      <c r="E110" s="19">
        <f>E109/I109</f>
        <v>0</v>
      </c>
      <c r="F110" s="19">
        <f>F109/I109</f>
        <v>0.19444444444444445</v>
      </c>
      <c r="G110" s="19">
        <f>G109/I109</f>
        <v>0.3888888888888889</v>
      </c>
      <c r="H110" s="19">
        <f>H109/I109</f>
        <v>0.41666666666666669</v>
      </c>
      <c r="I110" s="19">
        <f>I109/I109</f>
        <v>1</v>
      </c>
    </row>
  </sheetData>
  <mergeCells count="14">
    <mergeCell ref="B105:B106"/>
    <mergeCell ref="B107:B108"/>
    <mergeCell ref="B53:B54"/>
    <mergeCell ref="M53:M54"/>
    <mergeCell ref="B55:B56"/>
    <mergeCell ref="M55:M56"/>
    <mergeCell ref="B101:B102"/>
    <mergeCell ref="B103:B104"/>
    <mergeCell ref="B9:B10"/>
    <mergeCell ref="G2:H2"/>
    <mergeCell ref="B5:B6"/>
    <mergeCell ref="M5:M6"/>
    <mergeCell ref="B7:B8"/>
    <mergeCell ref="M7:M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8</vt:i4>
      </vt:variant>
    </vt:vector>
  </HeadingPairs>
  <TitlesOfParts>
    <vt:vector size="8" baseType="lpstr">
      <vt:lpstr>Предузетничка економија</vt:lpstr>
      <vt:lpstr>Стратегијски менаџмент 2</vt:lpstr>
      <vt:lpstr>Корпоративне комуникације</vt:lpstr>
      <vt:lpstr>Финансијска тржишта</vt:lpstr>
      <vt:lpstr>Управљање људским ресурсима 2</vt:lpstr>
      <vt:lpstr>Запосленост и трж.радне снаге</vt:lpstr>
      <vt:lpstr>Управљ.радном и животном сред.</vt:lpstr>
      <vt:lpstr>Јавне политике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Sekretarijat VSSP</dc:creator>
  <cp:lastModifiedBy>Veljko Samardzic</cp:lastModifiedBy>
  <dcterms:created xsi:type="dcterms:W3CDTF">2020-03-02T14:01:46Z</dcterms:created>
  <dcterms:modified xsi:type="dcterms:W3CDTF">2023-01-25T17:15:54Z</dcterms:modified>
</cp:coreProperties>
</file>